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истра\353411-МСТ\этапы\"/>
    </mc:Choice>
  </mc:AlternateContent>
  <bookViews>
    <workbookView xWindow="0" yWindow="0" windowWidth="15156" windowHeight="8316"/>
  </bookViews>
  <sheets>
    <sheet name="02-01-01" sheetId="7" r:id="rId1"/>
    <sheet name="09-01-01" sheetId="8" r:id="rId2"/>
    <sheet name="Конъюнктурный анализ 421_п" sheetId="9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  <sheet name="SrcPoprs" sheetId="5" state="hidden" r:id="rId8"/>
    <sheet name="SrcKA" sheetId="6" state="hidden" r:id="rId9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'02-01-01'!$A$1:$L$294</definedName>
    <definedName name="_xlnm.Print_Area" localSheetId="1">'09-01-01'!$A$1:$L$251</definedName>
  </definedNames>
  <calcPr calcId="162913" iterate="1"/>
</workbook>
</file>

<file path=xl/calcChain.xml><?xml version="1.0" encoding="utf-8"?>
<calcChain xmlns="http://schemas.openxmlformats.org/spreadsheetml/2006/main">
  <c r="H249" i="8" l="1"/>
  <c r="H246" i="8"/>
  <c r="C249" i="8"/>
  <c r="C246" i="8"/>
  <c r="K42" i="8"/>
  <c r="K41" i="8"/>
  <c r="C44" i="8"/>
  <c r="C43" i="8"/>
  <c r="C42" i="8"/>
  <c r="C41" i="8"/>
  <c r="C38" i="8"/>
  <c r="G242" i="8"/>
  <c r="G241" i="8"/>
  <c r="L240" i="8"/>
  <c r="L239" i="8"/>
  <c r="L236" i="8"/>
  <c r="L235" i="8"/>
  <c r="L233" i="8" s="1"/>
  <c r="L229" i="8"/>
  <c r="L228" i="8"/>
  <c r="L224" i="8"/>
  <c r="L209" i="8"/>
  <c r="L208" i="8"/>
  <c r="L204" i="8"/>
  <c r="L193" i="8"/>
  <c r="L192" i="8"/>
  <c r="L191" i="8"/>
  <c r="L186" i="8"/>
  <c r="L185" i="8"/>
  <c r="L183" i="8" s="1"/>
  <c r="L181" i="8"/>
  <c r="L180" i="8"/>
  <c r="L179" i="8"/>
  <c r="L178" i="8"/>
  <c r="L177" i="8"/>
  <c r="L176" i="8"/>
  <c r="L174" i="8" s="1"/>
  <c r="L173" i="8"/>
  <c r="L172" i="8"/>
  <c r="L170" i="8"/>
  <c r="L168" i="8" s="1"/>
  <c r="L167" i="8"/>
  <c r="L165" i="8" s="1"/>
  <c r="L163" i="8" s="1"/>
  <c r="L161" i="8"/>
  <c r="L160" i="8"/>
  <c r="L159" i="8"/>
  <c r="L158" i="8"/>
  <c r="L154" i="8"/>
  <c r="L157" i="8"/>
  <c r="L156" i="8"/>
  <c r="L153" i="8"/>
  <c r="L152" i="8"/>
  <c r="L150" i="8"/>
  <c r="L148" i="8" s="1"/>
  <c r="L147" i="8"/>
  <c r="G138" i="8"/>
  <c r="G137" i="8"/>
  <c r="L136" i="8"/>
  <c r="L135" i="8"/>
  <c r="L132" i="8"/>
  <c r="L131" i="8"/>
  <c r="L126" i="8"/>
  <c r="L129" i="8"/>
  <c r="L128" i="8"/>
  <c r="L122" i="8"/>
  <c r="L121" i="8"/>
  <c r="L117" i="8"/>
  <c r="AW107" i="8"/>
  <c r="AT107" i="8"/>
  <c r="AO107" i="8"/>
  <c r="BA107" i="8"/>
  <c r="L106" i="8" s="1"/>
  <c r="AZ107" i="8"/>
  <c r="L105" i="8" s="1"/>
  <c r="AE107" i="8"/>
  <c r="AD107" i="8"/>
  <c r="CB107" i="8"/>
  <c r="CC107" i="8"/>
  <c r="G106" i="8"/>
  <c r="E106" i="8"/>
  <c r="G105" i="8"/>
  <c r="E105" i="8"/>
  <c r="L102" i="8"/>
  <c r="J102" i="8"/>
  <c r="G102" i="8"/>
  <c r="L101" i="8"/>
  <c r="L100" i="8" s="1"/>
  <c r="J101" i="8"/>
  <c r="G101" i="8"/>
  <c r="G100" i="8"/>
  <c r="E99" i="8"/>
  <c r="G99" i="8"/>
  <c r="D99" i="8"/>
  <c r="C99" i="8"/>
  <c r="AW98" i="8"/>
  <c r="AT98" i="8"/>
  <c r="AO98" i="8"/>
  <c r="BA98" i="8"/>
  <c r="L97" i="8" s="1"/>
  <c r="AZ98" i="8"/>
  <c r="L96" i="8" s="1"/>
  <c r="AE98" i="8"/>
  <c r="AD98" i="8"/>
  <c r="CB98" i="8"/>
  <c r="CC98" i="8"/>
  <c r="G97" i="8"/>
  <c r="E97" i="8"/>
  <c r="G96" i="8"/>
  <c r="E96" i="8"/>
  <c r="L93" i="8"/>
  <c r="J93" i="8"/>
  <c r="G93" i="8"/>
  <c r="L92" i="8"/>
  <c r="L91" i="8" s="1"/>
  <c r="J92" i="8"/>
  <c r="G92" i="8"/>
  <c r="G91" i="8"/>
  <c r="E90" i="8"/>
  <c r="G90" i="8"/>
  <c r="D90" i="8"/>
  <c r="C90" i="8"/>
  <c r="AW89" i="8"/>
  <c r="AT89" i="8"/>
  <c r="AO89" i="8"/>
  <c r="BA89" i="8"/>
  <c r="L88" i="8" s="1"/>
  <c r="AZ89" i="8"/>
  <c r="L87" i="8" s="1"/>
  <c r="AE89" i="8"/>
  <c r="AD89" i="8"/>
  <c r="CB89" i="8"/>
  <c r="CC89" i="8"/>
  <c r="G88" i="8"/>
  <c r="E88" i="8"/>
  <c r="G87" i="8"/>
  <c r="E87" i="8"/>
  <c r="L84" i="8"/>
  <c r="J84" i="8"/>
  <c r="G84" i="8"/>
  <c r="L83" i="8"/>
  <c r="L82" i="8" s="1"/>
  <c r="J83" i="8"/>
  <c r="G83" i="8"/>
  <c r="G82" i="8"/>
  <c r="E81" i="8"/>
  <c r="G81" i="8"/>
  <c r="D81" i="8"/>
  <c r="C81" i="8"/>
  <c r="AW80" i="8"/>
  <c r="AT80" i="8"/>
  <c r="AO80" i="8"/>
  <c r="BA80" i="8"/>
  <c r="L79" i="8" s="1"/>
  <c r="AZ80" i="8"/>
  <c r="L78" i="8" s="1"/>
  <c r="AE80" i="8"/>
  <c r="AD80" i="8"/>
  <c r="CB80" i="8"/>
  <c r="CC80" i="8"/>
  <c r="G79" i="8"/>
  <c r="E79" i="8"/>
  <c r="G78" i="8"/>
  <c r="E78" i="8"/>
  <c r="L75" i="8"/>
  <c r="J75" i="8"/>
  <c r="G75" i="8"/>
  <c r="L74" i="8"/>
  <c r="L73" i="8" s="1"/>
  <c r="J74" i="8"/>
  <c r="G74" i="8"/>
  <c r="G73" i="8"/>
  <c r="E72" i="8"/>
  <c r="G72" i="8"/>
  <c r="D72" i="8"/>
  <c r="C72" i="8"/>
  <c r="AW71" i="8"/>
  <c r="AT71" i="8"/>
  <c r="AO71" i="8"/>
  <c r="BA71" i="8"/>
  <c r="L70" i="8" s="1"/>
  <c r="AZ71" i="8"/>
  <c r="L69" i="8" s="1"/>
  <c r="AE71" i="8"/>
  <c r="AD71" i="8"/>
  <c r="CB71" i="8"/>
  <c r="CC71" i="8"/>
  <c r="G70" i="8"/>
  <c r="E70" i="8"/>
  <c r="G69" i="8"/>
  <c r="E69" i="8"/>
  <c r="L66" i="8"/>
  <c r="J66" i="8"/>
  <c r="G66" i="8"/>
  <c r="L65" i="8"/>
  <c r="L64" i="8" s="1"/>
  <c r="J65" i="8"/>
  <c r="G65" i="8"/>
  <c r="G64" i="8"/>
  <c r="E63" i="8"/>
  <c r="G63" i="8"/>
  <c r="D63" i="8"/>
  <c r="C63" i="8"/>
  <c r="AW62" i="8"/>
  <c r="L207" i="8" s="1"/>
  <c r="L205" i="8" s="1"/>
  <c r="AT62" i="8"/>
  <c r="L223" i="8" s="1"/>
  <c r="AO62" i="8"/>
  <c r="L201" i="8" s="1"/>
  <c r="BA62" i="8"/>
  <c r="L212" i="8" s="1"/>
  <c r="AZ62" i="8"/>
  <c r="L231" i="8" s="1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G55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292" i="7"/>
  <c r="H289" i="7"/>
  <c r="C292" i="7"/>
  <c r="C289" i="7"/>
  <c r="K42" i="7"/>
  <c r="K41" i="7"/>
  <c r="C44" i="7"/>
  <c r="C43" i="7"/>
  <c r="C42" i="7"/>
  <c r="C41" i="7"/>
  <c r="C38" i="7"/>
  <c r="G285" i="7"/>
  <c r="G284" i="7"/>
  <c r="L283" i="7"/>
  <c r="L276" i="7"/>
  <c r="L279" i="7"/>
  <c r="L278" i="7"/>
  <c r="L272" i="7"/>
  <c r="L271" i="7"/>
  <c r="L267" i="7"/>
  <c r="L255" i="7"/>
  <c r="L254" i="7"/>
  <c r="L253" i="7"/>
  <c r="L252" i="7"/>
  <c r="L251" i="7"/>
  <c r="L250" i="7"/>
  <c r="L248" i="7" s="1"/>
  <c r="L247" i="7"/>
  <c r="L246" i="7"/>
  <c r="L244" i="7"/>
  <c r="L242" i="7" s="1"/>
  <c r="L241" i="7"/>
  <c r="L236" i="7"/>
  <c r="L235" i="7"/>
  <c r="L234" i="7"/>
  <c r="L226" i="7"/>
  <c r="L229" i="7"/>
  <c r="L228" i="7"/>
  <c r="L224" i="7"/>
  <c r="L223" i="7"/>
  <c r="L222" i="7"/>
  <c r="L221" i="7"/>
  <c r="L220" i="7"/>
  <c r="L219" i="7"/>
  <c r="L217" i="7" s="1"/>
  <c r="L216" i="7"/>
  <c r="L215" i="7"/>
  <c r="L213" i="7"/>
  <c r="L211" i="7" s="1"/>
  <c r="L210" i="7"/>
  <c r="L201" i="7"/>
  <c r="L200" i="7"/>
  <c r="L196" i="7"/>
  <c r="G181" i="7"/>
  <c r="G180" i="7"/>
  <c r="L179" i="7"/>
  <c r="L175" i="7"/>
  <c r="L174" i="7"/>
  <c r="L169" i="7"/>
  <c r="L172" i="7"/>
  <c r="L171" i="7"/>
  <c r="L167" i="7"/>
  <c r="L165" i="7"/>
  <c r="L164" i="7"/>
  <c r="L160" i="7"/>
  <c r="L157" i="7"/>
  <c r="L155" i="7" s="1"/>
  <c r="AX150" i="7"/>
  <c r="AT150" i="7"/>
  <c r="AR150" i="7"/>
  <c r="AO150" i="7"/>
  <c r="AN150" i="7"/>
  <c r="BA150" i="7"/>
  <c r="AZ150" i="7"/>
  <c r="AE150" i="7"/>
  <c r="AD150" i="7"/>
  <c r="K150" i="7"/>
  <c r="L149" i="7"/>
  <c r="AW150" i="7" s="1"/>
  <c r="J149" i="7"/>
  <c r="E149" i="7"/>
  <c r="I150" i="7" s="1"/>
  <c r="G149" i="7"/>
  <c r="D149" i="7"/>
  <c r="C149" i="7"/>
  <c r="B149" i="7"/>
  <c r="AT148" i="7"/>
  <c r="L159" i="7" s="1"/>
  <c r="AR148" i="7"/>
  <c r="L166" i="7" s="1"/>
  <c r="AO148" i="7"/>
  <c r="BA148" i="7"/>
  <c r="L168" i="7" s="1"/>
  <c r="AZ148" i="7"/>
  <c r="AE148" i="7"/>
  <c r="AD148" i="7"/>
  <c r="K148" i="7"/>
  <c r="L147" i="7"/>
  <c r="AX148" i="7" s="1"/>
  <c r="J147" i="7"/>
  <c r="E147" i="7"/>
  <c r="I148" i="7" s="1"/>
  <c r="G147" i="7"/>
  <c r="D147" i="7"/>
  <c r="C147" i="7"/>
  <c r="B147" i="7"/>
  <c r="G143" i="7"/>
  <c r="G142" i="7"/>
  <c r="L141" i="7"/>
  <c r="L140" i="7"/>
  <c r="L137" i="7"/>
  <c r="L136" i="7"/>
  <c r="L131" i="7"/>
  <c r="L134" i="7"/>
  <c r="L133" i="7"/>
  <c r="L130" i="7"/>
  <c r="L129" i="7"/>
  <c r="L128" i="7"/>
  <c r="L127" i="7"/>
  <c r="L123" i="7"/>
  <c r="L126" i="7"/>
  <c r="L125" i="7"/>
  <c r="L122" i="7"/>
  <c r="L117" i="7" s="1"/>
  <c r="L121" i="7"/>
  <c r="L119" i="7"/>
  <c r="L116" i="7"/>
  <c r="G109" i="7"/>
  <c r="G108" i="7"/>
  <c r="L107" i="7"/>
  <c r="L106" i="7"/>
  <c r="L103" i="7"/>
  <c r="L102" i="7"/>
  <c r="L97" i="7"/>
  <c r="L100" i="7"/>
  <c r="L99" i="7"/>
  <c r="L93" i="7"/>
  <c r="L92" i="7"/>
  <c r="L91" i="7"/>
  <c r="L89" i="7" s="1"/>
  <c r="L88" i="7"/>
  <c r="AW78" i="7"/>
  <c r="BA78" i="7"/>
  <c r="L275" i="7" s="1"/>
  <c r="AZ78" i="7"/>
  <c r="L76" i="7" s="1"/>
  <c r="AE78" i="7"/>
  <c r="AD78" i="7"/>
  <c r="G77" i="7"/>
  <c r="E77" i="7"/>
  <c r="G76" i="7"/>
  <c r="E76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L61" i="7"/>
  <c r="AT78" i="7" s="1"/>
  <c r="G61" i="7"/>
  <c r="L70" i="7"/>
  <c r="J70" i="7"/>
  <c r="E70" i="7"/>
  <c r="L69" i="7"/>
  <c r="J69" i="7"/>
  <c r="G69" i="7"/>
  <c r="L68" i="7"/>
  <c r="J68" i="7"/>
  <c r="G68" i="7"/>
  <c r="E68" i="7"/>
  <c r="L67" i="7"/>
  <c r="J67" i="7"/>
  <c r="G67" i="7"/>
  <c r="L66" i="7"/>
  <c r="J66" i="7"/>
  <c r="E66" i="7"/>
  <c r="G66" i="7" s="1"/>
  <c r="L65" i="7"/>
  <c r="I65" i="7"/>
  <c r="H65" i="7"/>
  <c r="J65" i="7" s="1"/>
  <c r="G65" i="7"/>
  <c r="L64" i="7"/>
  <c r="I64" i="7"/>
  <c r="J64" i="7" s="1"/>
  <c r="H64" i="7"/>
  <c r="G64" i="7"/>
  <c r="L63" i="7"/>
  <c r="J63" i="7"/>
  <c r="E63" i="7"/>
  <c r="L62" i="7"/>
  <c r="J62" i="7"/>
  <c r="G62" i="7"/>
  <c r="L59" i="7"/>
  <c r="J59" i="7"/>
  <c r="G59" i="7"/>
  <c r="L58" i="7"/>
  <c r="J58" i="7"/>
  <c r="G58" i="7"/>
  <c r="L57" i="7"/>
  <c r="J57" i="7"/>
  <c r="G57" i="7"/>
  <c r="L56" i="7"/>
  <c r="L55" i="7" s="1"/>
  <c r="J56" i="7"/>
  <c r="G56" i="7"/>
  <c r="G55" i="7"/>
  <c r="E54" i="7"/>
  <c r="G54" i="7"/>
  <c r="G70" i="7" s="1"/>
  <c r="D54" i="7"/>
  <c r="C54" i="7"/>
  <c r="A27" i="7"/>
  <c r="A25" i="7"/>
  <c r="A22" i="7"/>
  <c r="F16" i="7"/>
  <c r="F14" i="7"/>
  <c r="CO6" i="7"/>
  <c r="F6" i="7"/>
  <c r="CO4" i="7"/>
  <c r="F4" i="7"/>
  <c r="A1" i="7"/>
  <c r="L266" i="7" l="1"/>
  <c r="L87" i="7"/>
  <c r="L195" i="7"/>
  <c r="K40" i="7"/>
  <c r="L178" i="7"/>
  <c r="L282" i="7"/>
  <c r="AR78" i="7"/>
  <c r="AR62" i="8"/>
  <c r="L58" i="8"/>
  <c r="AR71" i="8"/>
  <c r="L68" i="8" s="1"/>
  <c r="K71" i="8"/>
  <c r="AN71" i="8"/>
  <c r="L67" i="8"/>
  <c r="AR80" i="8"/>
  <c r="L77" i="8" s="1"/>
  <c r="K80" i="8"/>
  <c r="AN80" i="8"/>
  <c r="L76" i="8"/>
  <c r="AR89" i="8"/>
  <c r="L86" i="8" s="1"/>
  <c r="K89" i="8"/>
  <c r="AN89" i="8"/>
  <c r="L85" i="8"/>
  <c r="AR98" i="8"/>
  <c r="L95" i="8" s="1"/>
  <c r="K98" i="8"/>
  <c r="AN98" i="8"/>
  <c r="L94" i="8"/>
  <c r="AR107" i="8"/>
  <c r="L104" i="8" s="1"/>
  <c r="K107" i="8"/>
  <c r="AN107" i="8"/>
  <c r="L103" i="8"/>
  <c r="L114" i="7"/>
  <c r="L138" i="7" s="1"/>
  <c r="L208" i="7"/>
  <c r="L206" i="7" s="1"/>
  <c r="L239" i="7"/>
  <c r="L145" i="8"/>
  <c r="L143" i="8" s="1"/>
  <c r="G63" i="7"/>
  <c r="AW148" i="7"/>
  <c r="L163" i="7" s="1"/>
  <c r="L161" i="7" s="1"/>
  <c r="L154" i="7"/>
  <c r="L152" i="7" s="1"/>
  <c r="L176" i="7" s="1"/>
  <c r="L61" i="8"/>
  <c r="L125" i="8"/>
  <c r="L203" i="8"/>
  <c r="L199" i="8" s="1"/>
  <c r="L211" i="8"/>
  <c r="L232" i="8"/>
  <c r="L203" i="7"/>
  <c r="K40" i="8"/>
  <c r="L95" i="7"/>
  <c r="L204" i="7"/>
  <c r="L274" i="7"/>
  <c r="L114" i="8"/>
  <c r="L112" i="8" s="1"/>
  <c r="L120" i="8"/>
  <c r="L118" i="8" s="1"/>
  <c r="L221" i="8"/>
  <c r="L219" i="8" s="1"/>
  <c r="L227" i="8"/>
  <c r="L225" i="8" s="1"/>
  <c r="L60" i="7"/>
  <c r="AO78" i="7" s="1"/>
  <c r="L77" i="7"/>
  <c r="L96" i="7"/>
  <c r="AN148" i="7"/>
  <c r="L60" i="8"/>
  <c r="AN62" i="8" s="1"/>
  <c r="L116" i="8"/>
  <c r="L124" i="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" i="3"/>
  <c r="Y1" i="3"/>
  <c r="CX1" i="3" s="1"/>
  <c r="CU1" i="3"/>
  <c r="CV1" i="3"/>
  <c r="CY1" i="3"/>
  <c r="CZ1" i="3"/>
  <c r="DB1" i="3" s="1"/>
  <c r="DA1" i="3"/>
  <c r="DC1" i="3"/>
  <c r="DF1" i="3"/>
  <c r="DG1" i="3"/>
  <c r="A2" i="3"/>
  <c r="Y2" i="3"/>
  <c r="CX2" i="3"/>
  <c r="DG2" i="3" s="1"/>
  <c r="CY2" i="3"/>
  <c r="CZ2" i="3"/>
  <c r="DB2" i="3" s="1"/>
  <c r="DA2" i="3"/>
  <c r="DC2" i="3"/>
  <c r="DF2" i="3"/>
  <c r="DH2" i="3"/>
  <c r="DI2" i="3"/>
  <c r="DJ2" i="3"/>
  <c r="A3" i="3"/>
  <c r="Y3" i="3"/>
  <c r="CW3" i="3"/>
  <c r="CX3" i="3"/>
  <c r="CY3" i="3"/>
  <c r="CZ3" i="3"/>
  <c r="DA3" i="3"/>
  <c r="DB3" i="3"/>
  <c r="DC3" i="3"/>
  <c r="DG3" i="3"/>
  <c r="DJ3" i="3" s="1"/>
  <c r="DH3" i="3"/>
  <c r="A4" i="3"/>
  <c r="Y4" i="3"/>
  <c r="CY4" i="3"/>
  <c r="CZ4" i="3"/>
  <c r="DB4" i="3" s="1"/>
  <c r="DA4" i="3"/>
  <c r="DC4" i="3"/>
  <c r="A5" i="3"/>
  <c r="Y5" i="3"/>
  <c r="CX5" i="3"/>
  <c r="CY5" i="3"/>
  <c r="CZ5" i="3"/>
  <c r="DA5" i="3"/>
  <c r="DB5" i="3"/>
  <c r="DC5" i="3"/>
  <c r="DH5" i="3"/>
  <c r="DI5" i="3"/>
  <c r="A6" i="3"/>
  <c r="Y6" i="3"/>
  <c r="CX6" i="3"/>
  <c r="CY6" i="3"/>
  <c r="CZ6" i="3"/>
  <c r="DA6" i="3"/>
  <c r="DB6" i="3"/>
  <c r="DC6" i="3"/>
  <c r="A7" i="3"/>
  <c r="Y7" i="3"/>
  <c r="CX7" i="3" s="1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J8" i="3" s="1"/>
  <c r="DH8" i="3"/>
  <c r="DI8" i="3"/>
  <c r="A9" i="3"/>
  <c r="Y9" i="3"/>
  <c r="CX9" i="3"/>
  <c r="CY9" i="3"/>
  <c r="CZ9" i="3"/>
  <c r="DA9" i="3"/>
  <c r="DB9" i="3"/>
  <c r="DC9" i="3"/>
  <c r="DH9" i="3"/>
  <c r="DI9" i="3"/>
  <c r="A10" i="3"/>
  <c r="Y10" i="3"/>
  <c r="CX10" i="3"/>
  <c r="CY10" i="3"/>
  <c r="CZ10" i="3"/>
  <c r="DA10" i="3"/>
  <c r="DB10" i="3"/>
  <c r="DC10" i="3"/>
  <c r="A11" i="3"/>
  <c r="Y11" i="3"/>
  <c r="CV11" i="3" s="1"/>
  <c r="CU11" i="3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W14" i="3"/>
  <c r="CX14" i="3"/>
  <c r="CY14" i="3"/>
  <c r="CZ14" i="3"/>
  <c r="DA14" i="3"/>
  <c r="DB14" i="3"/>
  <c r="DC14" i="3"/>
  <c r="DH14" i="3"/>
  <c r="A15" i="3"/>
  <c r="Y15" i="3"/>
  <c r="CX15" i="3" s="1"/>
  <c r="DF15" i="3" s="1"/>
  <c r="DJ15" i="3" s="1"/>
  <c r="CY15" i="3"/>
  <c r="CZ15" i="3"/>
  <c r="DB15" i="3" s="1"/>
  <c r="DA15" i="3"/>
  <c r="DC15" i="3"/>
  <c r="DG15" i="3"/>
  <c r="A16" i="3"/>
  <c r="Y16" i="3"/>
  <c r="CX16" i="3" s="1"/>
  <c r="CY16" i="3"/>
  <c r="CZ16" i="3"/>
  <c r="DB16" i="3" s="1"/>
  <c r="DA16" i="3"/>
  <c r="DC16" i="3"/>
  <c r="DF16" i="3"/>
  <c r="DJ16" i="3" s="1"/>
  <c r="DI16" i="3"/>
  <c r="A17" i="3"/>
  <c r="Y17" i="3"/>
  <c r="CX17" i="3"/>
  <c r="CY17" i="3"/>
  <c r="CZ17" i="3"/>
  <c r="DA17" i="3"/>
  <c r="DB17" i="3"/>
  <c r="DC17" i="3"/>
  <c r="DI17" i="3"/>
  <c r="A18" i="3"/>
  <c r="Y18" i="3"/>
  <c r="CX18" i="3" s="1"/>
  <c r="CY18" i="3"/>
  <c r="CZ18" i="3"/>
  <c r="DA18" i="3"/>
  <c r="DB18" i="3"/>
  <c r="DC18" i="3"/>
  <c r="A19" i="3"/>
  <c r="Y19" i="3"/>
  <c r="CX19" i="3" s="1"/>
  <c r="DF19" i="3" s="1"/>
  <c r="DJ19" i="3" s="1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U21" i="3"/>
  <c r="CV21" i="3"/>
  <c r="CX21" i="3"/>
  <c r="DI21" i="3" s="1"/>
  <c r="CY21" i="3"/>
  <c r="CZ21" i="3"/>
  <c r="DB21" i="3" s="1"/>
  <c r="DA21" i="3"/>
  <c r="DC21" i="3"/>
  <c r="DF21" i="3"/>
  <c r="DG21" i="3"/>
  <c r="DH21" i="3"/>
  <c r="DJ21" i="3"/>
  <c r="A22" i="3"/>
  <c r="Y22" i="3"/>
  <c r="CU22" i="3"/>
  <c r="CV22" i="3"/>
  <c r="CX22" i="3"/>
  <c r="CY22" i="3"/>
  <c r="CZ22" i="3"/>
  <c r="DA22" i="3"/>
  <c r="DB22" i="3"/>
  <c r="DC22" i="3"/>
  <c r="DH22" i="3"/>
  <c r="A23" i="3"/>
  <c r="Y23" i="3"/>
  <c r="CV23" i="3" s="1"/>
  <c r="CU23" i="3"/>
  <c r="CX23" i="3"/>
  <c r="CY23" i="3"/>
  <c r="CZ23" i="3"/>
  <c r="DA23" i="3"/>
  <c r="DB23" i="3"/>
  <c r="DC23" i="3"/>
  <c r="A24" i="3"/>
  <c r="Y24" i="3"/>
  <c r="CU24" i="3"/>
  <c r="CY24" i="3"/>
  <c r="CZ24" i="3"/>
  <c r="DB24" i="3" s="1"/>
  <c r="DA24" i="3"/>
  <c r="DC24" i="3"/>
  <c r="A25" i="3"/>
  <c r="Y25" i="3"/>
  <c r="CX25" i="3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DG26" i="3"/>
  <c r="A27" i="3"/>
  <c r="Y27" i="3"/>
  <c r="CW27" i="3"/>
  <c r="CX27" i="3"/>
  <c r="CY27" i="3"/>
  <c r="CZ27" i="3"/>
  <c r="DA27" i="3"/>
  <c r="DB27" i="3"/>
  <c r="DC27" i="3"/>
  <c r="DI27" i="3"/>
  <c r="A28" i="3"/>
  <c r="Y28" i="3"/>
  <c r="CX28" i="3" s="1"/>
  <c r="CY28" i="3"/>
  <c r="CZ28" i="3"/>
  <c r="DB28" i="3" s="1"/>
  <c r="DA28" i="3"/>
  <c r="DC28" i="3"/>
  <c r="DF28" i="3"/>
  <c r="DG28" i="3"/>
  <c r="A29" i="3"/>
  <c r="Y29" i="3"/>
  <c r="CW29" i="3"/>
  <c r="CX29" i="3"/>
  <c r="CY29" i="3"/>
  <c r="CZ29" i="3"/>
  <c r="DA29" i="3"/>
  <c r="DB29" i="3"/>
  <c r="DC29" i="3"/>
  <c r="DH29" i="3"/>
  <c r="DI29" i="3"/>
  <c r="A30" i="3"/>
  <c r="Y30" i="3"/>
  <c r="CX30" i="3" s="1"/>
  <c r="CW30" i="3"/>
  <c r="CY30" i="3"/>
  <c r="CZ30" i="3"/>
  <c r="DB30" i="3" s="1"/>
  <c r="DA30" i="3"/>
  <c r="DC30" i="3"/>
  <c r="DF30" i="3"/>
  <c r="DG30" i="3"/>
  <c r="A31" i="3"/>
  <c r="Y31" i="3"/>
  <c r="CU31" i="3"/>
  <c r="CV31" i="3"/>
  <c r="CX31" i="3"/>
  <c r="CY31" i="3"/>
  <c r="CZ31" i="3"/>
  <c r="DA31" i="3"/>
  <c r="DB31" i="3"/>
  <c r="DC31" i="3"/>
  <c r="A32" i="3"/>
  <c r="Y32" i="3"/>
  <c r="CV32" i="3" s="1"/>
  <c r="CU32" i="3"/>
  <c r="CY32" i="3"/>
  <c r="CZ32" i="3"/>
  <c r="DA32" i="3"/>
  <c r="DB32" i="3"/>
  <c r="DC32" i="3"/>
  <c r="A33" i="3"/>
  <c r="Y33" i="3"/>
  <c r="CU33" i="3"/>
  <c r="CY33" i="3"/>
  <c r="CZ33" i="3"/>
  <c r="DB33" i="3" s="1"/>
  <c r="DA33" i="3"/>
  <c r="DC33" i="3"/>
  <c r="A34" i="3"/>
  <c r="Y34" i="3"/>
  <c r="CX34" i="3" s="1"/>
  <c r="DF34" i="3" s="1"/>
  <c r="CU34" i="3"/>
  <c r="CV34" i="3"/>
  <c r="CY34" i="3"/>
  <c r="CZ34" i="3"/>
  <c r="DB34" i="3" s="1"/>
  <c r="DA34" i="3"/>
  <c r="DC34" i="3"/>
  <c r="DG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/>
  <c r="A36" i="3"/>
  <c r="Y36" i="3"/>
  <c r="CW36" i="3"/>
  <c r="CX36" i="3"/>
  <c r="DH36" i="3" s="1"/>
  <c r="CY36" i="3"/>
  <c r="CZ36" i="3"/>
  <c r="DA36" i="3"/>
  <c r="DB36" i="3"/>
  <c r="DC36" i="3"/>
  <c r="DG36" i="3"/>
  <c r="A37" i="3"/>
  <c r="Y37" i="3"/>
  <c r="CY37" i="3"/>
  <c r="CZ37" i="3"/>
  <c r="DB37" i="3" s="1"/>
  <c r="DA37" i="3"/>
  <c r="DC37" i="3"/>
  <c r="A38" i="3"/>
  <c r="Y38" i="3"/>
  <c r="CW38" i="3"/>
  <c r="CX38" i="3"/>
  <c r="DH38" i="3" s="1"/>
  <c r="CY38" i="3"/>
  <c r="CZ38" i="3"/>
  <c r="DA38" i="3"/>
  <c r="DB38" i="3"/>
  <c r="DC38" i="3"/>
  <c r="DG38" i="3"/>
  <c r="A39" i="3"/>
  <c r="Y39" i="3"/>
  <c r="CY39" i="3"/>
  <c r="CZ39" i="3"/>
  <c r="DB39" i="3" s="1"/>
  <c r="DA39" i="3"/>
  <c r="DC39" i="3"/>
  <c r="A40" i="3"/>
  <c r="Y40" i="3"/>
  <c r="CW40" i="3"/>
  <c r="CX40" i="3"/>
  <c r="DH40" i="3" s="1"/>
  <c r="CY40" i="3"/>
  <c r="CZ40" i="3"/>
  <c r="DA40" i="3"/>
  <c r="DB40" i="3"/>
  <c r="DC40" i="3"/>
  <c r="DG40" i="3"/>
  <c r="A41" i="3"/>
  <c r="Y41" i="3"/>
  <c r="CV41" i="3" s="1"/>
  <c r="CU41" i="3"/>
  <c r="CX41" i="3"/>
  <c r="CY41" i="3"/>
  <c r="CZ41" i="3"/>
  <c r="DA41" i="3"/>
  <c r="DB41" i="3"/>
  <c r="DC41" i="3"/>
  <c r="DI41" i="3"/>
  <c r="DJ41" i="3" s="1"/>
  <c r="A42" i="3"/>
  <c r="Y42" i="3"/>
  <c r="CX42" i="3" s="1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W44" i="3"/>
  <c r="CX44" i="3"/>
  <c r="CY44" i="3"/>
  <c r="CZ44" i="3"/>
  <c r="DA44" i="3"/>
  <c r="DB44" i="3"/>
  <c r="DC44" i="3"/>
  <c r="DG44" i="3"/>
  <c r="DH44" i="3"/>
  <c r="A45" i="3"/>
  <c r="Y45" i="3"/>
  <c r="CX45" i="3" s="1"/>
  <c r="DF45" i="3" s="1"/>
  <c r="DJ45" i="3" s="1"/>
  <c r="CY45" i="3"/>
  <c r="CZ45" i="3"/>
  <c r="DB45" i="3" s="1"/>
  <c r="DA45" i="3"/>
  <c r="DC45" i="3"/>
  <c r="A46" i="3"/>
  <c r="Y46" i="3"/>
  <c r="CU46" i="3"/>
  <c r="CV46" i="3"/>
  <c r="CX46" i="3"/>
  <c r="CY46" i="3"/>
  <c r="CZ46" i="3"/>
  <c r="DA46" i="3"/>
  <c r="DB46" i="3"/>
  <c r="DC46" i="3"/>
  <c r="A47" i="3"/>
  <c r="Y47" i="3"/>
  <c r="CX47" i="3" s="1"/>
  <c r="CY47" i="3"/>
  <c r="CZ47" i="3"/>
  <c r="DB47" i="3" s="1"/>
  <c r="DA47" i="3"/>
  <c r="DC47" i="3"/>
  <c r="DF47" i="3"/>
  <c r="A48" i="3"/>
  <c r="Y48" i="3"/>
  <c r="CW48" i="3"/>
  <c r="CX48" i="3"/>
  <c r="CY48" i="3"/>
  <c r="CZ48" i="3"/>
  <c r="DA48" i="3"/>
  <c r="DB48" i="3"/>
  <c r="DC48" i="3"/>
  <c r="A49" i="3"/>
  <c r="Y49" i="3"/>
  <c r="CX49" i="3" s="1"/>
  <c r="CW49" i="3"/>
  <c r="CY49" i="3"/>
  <c r="CZ49" i="3"/>
  <c r="DB49" i="3" s="1"/>
  <c r="DA49" i="3"/>
  <c r="DC49" i="3"/>
  <c r="A50" i="3"/>
  <c r="Y50" i="3"/>
  <c r="CX50" i="3"/>
  <c r="DF50" i="3" s="1"/>
  <c r="DJ50" i="3" s="1"/>
  <c r="CY50" i="3"/>
  <c r="CZ50" i="3"/>
  <c r="DA50" i="3"/>
  <c r="DB50" i="3"/>
  <c r="DC50" i="3"/>
  <c r="DH50" i="3"/>
  <c r="A51" i="3"/>
  <c r="Y51" i="3"/>
  <c r="CV51" i="3" s="1"/>
  <c r="CU51" i="3"/>
  <c r="CY51" i="3"/>
  <c r="CZ51" i="3"/>
  <c r="DB51" i="3" s="1"/>
  <c r="DA51" i="3"/>
  <c r="DC51" i="3"/>
  <c r="A52" i="3"/>
  <c r="Y52" i="3"/>
  <c r="CU52" i="3"/>
  <c r="CV52" i="3"/>
  <c r="CX52" i="3"/>
  <c r="DI52" i="3" s="1"/>
  <c r="DJ52" i="3" s="1"/>
  <c r="CY52" i="3"/>
  <c r="CZ52" i="3"/>
  <c r="DB52" i="3" s="1"/>
  <c r="DA52" i="3"/>
  <c r="DC52" i="3"/>
  <c r="DF52" i="3"/>
  <c r="DH52" i="3"/>
  <c r="A53" i="3"/>
  <c r="Y53" i="3"/>
  <c r="CX53" i="3" s="1"/>
  <c r="CU53" i="3"/>
  <c r="CV53" i="3"/>
  <c r="CY53" i="3"/>
  <c r="CZ53" i="3"/>
  <c r="DA53" i="3"/>
  <c r="DB53" i="3"/>
  <c r="DC53" i="3"/>
  <c r="A54" i="3"/>
  <c r="Y54" i="3"/>
  <c r="CV54" i="3" s="1"/>
  <c r="CU54" i="3"/>
  <c r="CX54" i="3"/>
  <c r="DF54" i="3" s="1"/>
  <c r="CY54" i="3"/>
  <c r="CZ54" i="3"/>
  <c r="DA54" i="3"/>
  <c r="DB54" i="3"/>
  <c r="DC54" i="3"/>
  <c r="DH54" i="3"/>
  <c r="A55" i="3"/>
  <c r="Y55" i="3"/>
  <c r="CV55" i="3" s="1"/>
  <c r="CU55" i="3"/>
  <c r="CY55" i="3"/>
  <c r="CZ55" i="3"/>
  <c r="DB55" i="3" s="1"/>
  <c r="DA55" i="3"/>
  <c r="DC55" i="3"/>
  <c r="A56" i="3"/>
  <c r="Y56" i="3"/>
  <c r="CX56" i="3"/>
  <c r="DF56" i="3" s="1"/>
  <c r="CY56" i="3"/>
  <c r="CZ56" i="3"/>
  <c r="DA56" i="3"/>
  <c r="DB56" i="3"/>
  <c r="DC56" i="3"/>
  <c r="DH56" i="3"/>
  <c r="A57" i="3"/>
  <c r="Y57" i="3"/>
  <c r="CX57" i="3" s="1"/>
  <c r="CY57" i="3"/>
  <c r="CZ57" i="3"/>
  <c r="DB57" i="3" s="1"/>
  <c r="DA57" i="3"/>
  <c r="DC57" i="3"/>
  <c r="A58" i="3"/>
  <c r="Y58" i="3"/>
  <c r="CW58" i="3" s="1"/>
  <c r="CX58" i="3"/>
  <c r="DF58" i="3" s="1"/>
  <c r="CY58" i="3"/>
  <c r="CZ58" i="3"/>
  <c r="DA58" i="3"/>
  <c r="DB58" i="3"/>
  <c r="DC58" i="3"/>
  <c r="DH58" i="3"/>
  <c r="A59" i="3"/>
  <c r="Y59" i="3"/>
  <c r="CY59" i="3"/>
  <c r="CZ59" i="3"/>
  <c r="DB59" i="3" s="1"/>
  <c r="DA59" i="3"/>
  <c r="DC59" i="3"/>
  <c r="A60" i="3"/>
  <c r="Y60" i="3"/>
  <c r="CX60" i="3" s="1"/>
  <c r="DI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X62" i="3" s="1"/>
  <c r="CY62" i="3"/>
  <c r="CZ62" i="3"/>
  <c r="DA62" i="3"/>
  <c r="DB62" i="3"/>
  <c r="DC62" i="3"/>
  <c r="A63" i="3"/>
  <c r="Y63" i="3"/>
  <c r="CV63" i="3" s="1"/>
  <c r="CU63" i="3"/>
  <c r="CX63" i="3"/>
  <c r="CY63" i="3"/>
  <c r="CZ63" i="3"/>
  <c r="DA63" i="3"/>
  <c r="DB63" i="3"/>
  <c r="DC63" i="3"/>
  <c r="DH63" i="3"/>
  <c r="A64" i="3"/>
  <c r="Y64" i="3"/>
  <c r="CX64" i="3" s="1"/>
  <c r="CY64" i="3"/>
  <c r="CZ64" i="3"/>
  <c r="DA64" i="3"/>
  <c r="DB64" i="3"/>
  <c r="DC64" i="3"/>
  <c r="DG64" i="3"/>
  <c r="A65" i="3"/>
  <c r="Y65" i="3"/>
  <c r="CX65" i="3" s="1"/>
  <c r="CW65" i="3"/>
  <c r="CY65" i="3"/>
  <c r="CZ65" i="3"/>
  <c r="DB65" i="3" s="1"/>
  <c r="DA65" i="3"/>
  <c r="DC65" i="3"/>
  <c r="DI65" i="3"/>
  <c r="A66" i="3"/>
  <c r="Y66" i="3"/>
  <c r="CW66" i="3"/>
  <c r="CX66" i="3"/>
  <c r="DF66" i="3" s="1"/>
  <c r="CY66" i="3"/>
  <c r="CZ66" i="3"/>
  <c r="DA66" i="3"/>
  <c r="DB66" i="3"/>
  <c r="DC66" i="3"/>
  <c r="DG66" i="3"/>
  <c r="DJ66" i="3" s="1"/>
  <c r="DH66" i="3"/>
  <c r="DI66" i="3"/>
  <c r="A67" i="3"/>
  <c r="Y67" i="3"/>
  <c r="CX67" i="3" s="1"/>
  <c r="DI67" i="3" s="1"/>
  <c r="CW67" i="3"/>
  <c r="CY67" i="3"/>
  <c r="CZ67" i="3"/>
  <c r="DB67" i="3" s="1"/>
  <c r="DA67" i="3"/>
  <c r="DC67" i="3"/>
  <c r="DG67" i="3"/>
  <c r="A68" i="3"/>
  <c r="Y68" i="3"/>
  <c r="CX68" i="3"/>
  <c r="CY68" i="3"/>
  <c r="CZ68" i="3"/>
  <c r="DA68" i="3"/>
  <c r="DB68" i="3"/>
  <c r="DC68" i="3"/>
  <c r="A69" i="3"/>
  <c r="Y69" i="3"/>
  <c r="CX69" i="3" s="1"/>
  <c r="DI69" i="3" s="1"/>
  <c r="CY69" i="3"/>
  <c r="CZ69" i="3"/>
  <c r="DA69" i="3"/>
  <c r="DB69" i="3"/>
  <c r="DC69" i="3"/>
  <c r="DG69" i="3"/>
  <c r="A70" i="3"/>
  <c r="Y70" i="3"/>
  <c r="CX70" i="3"/>
  <c r="CY70" i="3"/>
  <c r="CZ70" i="3"/>
  <c r="DA70" i="3"/>
  <c r="DB70" i="3"/>
  <c r="DC70" i="3"/>
  <c r="A71" i="3"/>
  <c r="Y71" i="3"/>
  <c r="CX71" i="3" s="1"/>
  <c r="DI71" i="3" s="1"/>
  <c r="DJ71" i="3" s="1"/>
  <c r="CU71" i="3"/>
  <c r="CV71" i="3"/>
  <c r="CY71" i="3"/>
  <c r="CZ71" i="3"/>
  <c r="DA71" i="3"/>
  <c r="DB71" i="3"/>
  <c r="DC71" i="3"/>
  <c r="DG71" i="3"/>
  <c r="A72" i="3"/>
  <c r="Y72" i="3"/>
  <c r="CX72" i="3"/>
  <c r="DH72" i="3" s="1"/>
  <c r="CY72" i="3"/>
  <c r="CZ72" i="3"/>
  <c r="DB72" i="3" s="1"/>
  <c r="DA72" i="3"/>
  <c r="DC72" i="3"/>
  <c r="DF72" i="3"/>
  <c r="A73" i="3"/>
  <c r="Y73" i="3"/>
  <c r="CW73" i="3" s="1"/>
  <c r="CY73" i="3"/>
  <c r="CZ73" i="3"/>
  <c r="DB73" i="3" s="1"/>
  <c r="DA73" i="3"/>
  <c r="DC73" i="3"/>
  <c r="A74" i="3"/>
  <c r="Y74" i="3"/>
  <c r="CX74" i="3" s="1"/>
  <c r="CY74" i="3"/>
  <c r="CZ74" i="3"/>
  <c r="DB74" i="3" s="1"/>
  <c r="DA74" i="3"/>
  <c r="DC74" i="3"/>
  <c r="A75" i="3"/>
  <c r="Y75" i="3"/>
  <c r="CW75" i="3" s="1"/>
  <c r="CX75" i="3"/>
  <c r="DG75" i="3" s="1"/>
  <c r="CY75" i="3"/>
  <c r="CZ75" i="3"/>
  <c r="DB75" i="3" s="1"/>
  <c r="DA75" i="3"/>
  <c r="DC75" i="3"/>
  <c r="DF75" i="3"/>
  <c r="DI75" i="3"/>
  <c r="A76" i="3"/>
  <c r="Y76" i="3"/>
  <c r="CX76" i="3"/>
  <c r="DF76" i="3" s="1"/>
  <c r="DJ76" i="3" s="1"/>
  <c r="CY76" i="3"/>
  <c r="CZ76" i="3"/>
  <c r="DA76" i="3"/>
  <c r="DB76" i="3"/>
  <c r="DC76" i="3"/>
  <c r="DI76" i="3"/>
  <c r="A77" i="3"/>
  <c r="Y77" i="3"/>
  <c r="CX77" i="3"/>
  <c r="DI77" i="3" s="1"/>
  <c r="CY77" i="3"/>
  <c r="CZ77" i="3"/>
  <c r="DA77" i="3"/>
  <c r="DB77" i="3"/>
  <c r="DC77" i="3"/>
  <c r="DH77" i="3"/>
  <c r="A78" i="3"/>
  <c r="Y78" i="3"/>
  <c r="CX78" i="3" s="1"/>
  <c r="CY78" i="3"/>
  <c r="CZ78" i="3"/>
  <c r="DA78" i="3"/>
  <c r="DB78" i="3"/>
  <c r="DC78" i="3"/>
  <c r="A79" i="3"/>
  <c r="Y79" i="3"/>
  <c r="CV79" i="3" s="1"/>
  <c r="CU79" i="3"/>
  <c r="CX79" i="3"/>
  <c r="DI79" i="3" s="1"/>
  <c r="DJ79" i="3" s="1"/>
  <c r="CY79" i="3"/>
  <c r="CZ79" i="3"/>
  <c r="DA79" i="3"/>
  <c r="DB79" i="3"/>
  <c r="DC79" i="3"/>
  <c r="DH79" i="3"/>
  <c r="A80" i="3"/>
  <c r="Y80" i="3"/>
  <c r="CX80" i="3" s="1"/>
  <c r="CY80" i="3"/>
  <c r="CZ80" i="3"/>
  <c r="DA80" i="3"/>
  <c r="DB80" i="3"/>
  <c r="DC80" i="3"/>
  <c r="A81" i="3"/>
  <c r="Y81" i="3"/>
  <c r="CX81" i="3" s="1"/>
  <c r="CW81" i="3"/>
  <c r="CY81" i="3"/>
  <c r="CZ81" i="3"/>
  <c r="DB81" i="3" s="1"/>
  <c r="DA81" i="3"/>
  <c r="DC81" i="3"/>
  <c r="A82" i="3"/>
  <c r="Y82" i="3"/>
  <c r="CW82" i="3"/>
  <c r="CX82" i="3"/>
  <c r="DF82" i="3" s="1"/>
  <c r="CY82" i="3"/>
  <c r="CZ82" i="3"/>
  <c r="DA82" i="3"/>
  <c r="DB82" i="3"/>
  <c r="DC82" i="3"/>
  <c r="DG82" i="3"/>
  <c r="DJ82" i="3" s="1"/>
  <c r="DH82" i="3"/>
  <c r="DI82" i="3"/>
  <c r="A83" i="3"/>
  <c r="Y83" i="3"/>
  <c r="CX83" i="3" s="1"/>
  <c r="CW83" i="3"/>
  <c r="CY83" i="3"/>
  <c r="CZ83" i="3"/>
  <c r="DB83" i="3" s="1"/>
  <c r="DA83" i="3"/>
  <c r="DC83" i="3"/>
  <c r="A84" i="3"/>
  <c r="Y84" i="3"/>
  <c r="CX84" i="3"/>
  <c r="DI84" i="3" s="1"/>
  <c r="CY84" i="3"/>
  <c r="CZ84" i="3"/>
  <c r="DA84" i="3"/>
  <c r="DB84" i="3"/>
  <c r="DC84" i="3"/>
  <c r="DH84" i="3"/>
  <c r="A85" i="3"/>
  <c r="Y85" i="3"/>
  <c r="CX85" i="3" s="1"/>
  <c r="CY85" i="3"/>
  <c r="CZ85" i="3"/>
  <c r="DA85" i="3"/>
  <c r="DB85" i="3"/>
  <c r="DC85" i="3"/>
  <c r="A86" i="3"/>
  <c r="Y86" i="3"/>
  <c r="CX86" i="3"/>
  <c r="DG86" i="3" s="1"/>
  <c r="CY86" i="3"/>
  <c r="CZ86" i="3"/>
  <c r="DB86" i="3" s="1"/>
  <c r="DA86" i="3"/>
  <c r="DC86" i="3"/>
  <c r="DF86" i="3"/>
  <c r="DH86" i="3"/>
  <c r="DJ86" i="3"/>
  <c r="A87" i="3"/>
  <c r="Y87" i="3"/>
  <c r="CX87" i="3" s="1"/>
  <c r="CU87" i="3"/>
  <c r="CV87" i="3"/>
  <c r="CY87" i="3"/>
  <c r="CZ87" i="3"/>
  <c r="DA87" i="3"/>
  <c r="DB87" i="3"/>
  <c r="DC87" i="3"/>
  <c r="A88" i="3"/>
  <c r="Y88" i="3"/>
  <c r="CX88" i="3"/>
  <c r="DG88" i="3" s="1"/>
  <c r="CY88" i="3"/>
  <c r="CZ88" i="3"/>
  <c r="DB88" i="3" s="1"/>
  <c r="DA88" i="3"/>
  <c r="DC88" i="3"/>
  <c r="DF88" i="3"/>
  <c r="DH88" i="3"/>
  <c r="A89" i="3"/>
  <c r="Y89" i="3"/>
  <c r="CW89" i="3" s="1"/>
  <c r="CX89" i="3"/>
  <c r="DI89" i="3" s="1"/>
  <c r="CY89" i="3"/>
  <c r="CZ89" i="3"/>
  <c r="DA89" i="3"/>
  <c r="DB89" i="3"/>
  <c r="DC89" i="3"/>
  <c r="DH89" i="3"/>
  <c r="A90" i="3"/>
  <c r="Y90" i="3"/>
  <c r="CW90" i="3" s="1"/>
  <c r="CY90" i="3"/>
  <c r="CZ90" i="3"/>
  <c r="DB90" i="3" s="1"/>
  <c r="DA90" i="3"/>
  <c r="DC90" i="3"/>
  <c r="A91" i="3"/>
  <c r="Y91" i="3"/>
  <c r="CW91" i="3" s="1"/>
  <c r="CX91" i="3"/>
  <c r="DI91" i="3" s="1"/>
  <c r="CY91" i="3"/>
  <c r="CZ91" i="3"/>
  <c r="DA91" i="3"/>
  <c r="DB91" i="3"/>
  <c r="DC91" i="3"/>
  <c r="DH91" i="3"/>
  <c r="A92" i="3"/>
  <c r="Y92" i="3"/>
  <c r="CX92" i="3" s="1"/>
  <c r="CY92" i="3"/>
  <c r="CZ92" i="3"/>
  <c r="DA92" i="3"/>
  <c r="DB92" i="3"/>
  <c r="DC92" i="3"/>
  <c r="A93" i="3"/>
  <c r="Y93" i="3"/>
  <c r="CX93" i="3"/>
  <c r="DG93" i="3" s="1"/>
  <c r="CY93" i="3"/>
  <c r="CZ93" i="3"/>
  <c r="DB93" i="3" s="1"/>
  <c r="DA93" i="3"/>
  <c r="DC93" i="3"/>
  <c r="DF93" i="3"/>
  <c r="DH93" i="3"/>
  <c r="DJ93" i="3"/>
  <c r="A94" i="3"/>
  <c r="Y94" i="3"/>
  <c r="CX94" i="3" s="1"/>
  <c r="CY94" i="3"/>
  <c r="CZ94" i="3"/>
  <c r="DB94" i="3" s="1"/>
  <c r="DA94" i="3"/>
  <c r="DC94" i="3"/>
  <c r="A95" i="3"/>
  <c r="Y95" i="3"/>
  <c r="CX95" i="3"/>
  <c r="DI95" i="3" s="1"/>
  <c r="CY95" i="3"/>
  <c r="CZ95" i="3"/>
  <c r="DA95" i="3"/>
  <c r="DB95" i="3"/>
  <c r="DC95" i="3"/>
  <c r="DH95" i="3"/>
  <c r="A96" i="3"/>
  <c r="Y96" i="3"/>
  <c r="CV96" i="3" s="1"/>
  <c r="CU96" i="3"/>
  <c r="CY96" i="3"/>
  <c r="CZ96" i="3"/>
  <c r="DB96" i="3" s="1"/>
  <c r="DA96" i="3"/>
  <c r="DC96" i="3"/>
  <c r="A97" i="3"/>
  <c r="Y97" i="3"/>
  <c r="CX97" i="3"/>
  <c r="DI97" i="3" s="1"/>
  <c r="DJ97" i="3" s="1"/>
  <c r="CY97" i="3"/>
  <c r="CZ97" i="3"/>
  <c r="DA97" i="3"/>
  <c r="DB97" i="3"/>
  <c r="DC97" i="3"/>
  <c r="DH97" i="3"/>
  <c r="A98" i="3"/>
  <c r="Y98" i="3"/>
  <c r="CW98" i="3" s="1"/>
  <c r="CY98" i="3"/>
  <c r="CZ98" i="3"/>
  <c r="DB98" i="3" s="1"/>
  <c r="DA98" i="3"/>
  <c r="DC98" i="3"/>
  <c r="A99" i="3"/>
  <c r="Y99" i="3"/>
  <c r="CW99" i="3" s="1"/>
  <c r="CX99" i="3"/>
  <c r="DI99" i="3" s="1"/>
  <c r="CY99" i="3"/>
  <c r="CZ99" i="3"/>
  <c r="DA99" i="3"/>
  <c r="DB99" i="3"/>
  <c r="DC99" i="3"/>
  <c r="DH99" i="3"/>
  <c r="A100" i="3"/>
  <c r="Y100" i="3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DI101" i="3"/>
  <c r="A102" i="3"/>
  <c r="Y102" i="3"/>
  <c r="CX102" i="3"/>
  <c r="CY102" i="3"/>
  <c r="CZ102" i="3"/>
  <c r="DA102" i="3"/>
  <c r="DB102" i="3"/>
  <c r="DC102" i="3"/>
  <c r="DH102" i="3"/>
  <c r="A103" i="3"/>
  <c r="Y103" i="3"/>
  <c r="CX103" i="3" s="1"/>
  <c r="CY103" i="3"/>
  <c r="CZ103" i="3"/>
  <c r="DA103" i="3"/>
  <c r="DB103" i="3"/>
  <c r="DC103" i="3"/>
  <c r="DG103" i="3"/>
  <c r="A104" i="3"/>
  <c r="Y104" i="3"/>
  <c r="CX104" i="3"/>
  <c r="DG104" i="3" s="1"/>
  <c r="CY104" i="3"/>
  <c r="CZ104" i="3"/>
  <c r="DB104" i="3" s="1"/>
  <c r="DA104" i="3"/>
  <c r="DC104" i="3"/>
  <c r="DF104" i="3"/>
  <c r="DJ104" i="3" s="1"/>
  <c r="DH104" i="3"/>
  <c r="A105" i="3"/>
  <c r="Y105" i="3"/>
  <c r="CX105" i="3" s="1"/>
  <c r="CU105" i="3"/>
  <c r="CV105" i="3"/>
  <c r="CY105" i="3"/>
  <c r="CZ105" i="3"/>
  <c r="DB105" i="3" s="1"/>
  <c r="DA105" i="3"/>
  <c r="DC105" i="3"/>
  <c r="A106" i="3"/>
  <c r="Y106" i="3"/>
  <c r="CU106" i="3"/>
  <c r="CV106" i="3"/>
  <c r="CX106" i="3"/>
  <c r="CY106" i="3"/>
  <c r="CZ106" i="3"/>
  <c r="DA106" i="3"/>
  <c r="DB106" i="3"/>
  <c r="DC106" i="3"/>
  <c r="A107" i="3"/>
  <c r="Y107" i="3"/>
  <c r="CX107" i="3" s="1"/>
  <c r="CU107" i="3"/>
  <c r="CV107" i="3"/>
  <c r="CY107" i="3"/>
  <c r="CZ107" i="3"/>
  <c r="DB107" i="3" s="1"/>
  <c r="DA107" i="3"/>
  <c r="DC107" i="3"/>
  <c r="DG107" i="3"/>
  <c r="DI107" i="3"/>
  <c r="DJ107" i="3" s="1"/>
  <c r="A108" i="3"/>
  <c r="Y108" i="3"/>
  <c r="CV108" i="3" s="1"/>
  <c r="CU108" i="3"/>
  <c r="CX108" i="3"/>
  <c r="DF108" i="3" s="1"/>
  <c r="CY108" i="3"/>
  <c r="CZ108" i="3"/>
  <c r="DA108" i="3"/>
  <c r="DB108" i="3"/>
  <c r="DC108" i="3"/>
  <c r="DH108" i="3"/>
  <c r="A109" i="3"/>
  <c r="Y109" i="3"/>
  <c r="CX109" i="3" s="1"/>
  <c r="CU109" i="3"/>
  <c r="CV109" i="3"/>
  <c r="CY109" i="3"/>
  <c r="CZ109" i="3"/>
  <c r="DB109" i="3" s="1"/>
  <c r="DA109" i="3"/>
  <c r="DC109" i="3"/>
  <c r="DI109" i="3"/>
  <c r="DJ109" i="3" s="1"/>
  <c r="A110" i="3"/>
  <c r="Y110" i="3"/>
  <c r="CU110" i="3"/>
  <c r="CV110" i="3"/>
  <c r="CX110" i="3"/>
  <c r="CY110" i="3"/>
  <c r="CZ110" i="3"/>
  <c r="DA110" i="3"/>
  <c r="DB110" i="3"/>
  <c r="DC110" i="3"/>
  <c r="A111" i="3"/>
  <c r="Y111" i="3"/>
  <c r="CX111" i="3" s="1"/>
  <c r="CU111" i="3"/>
  <c r="CV111" i="3"/>
  <c r="CY111" i="3"/>
  <c r="CZ111" i="3"/>
  <c r="DB111" i="3" s="1"/>
  <c r="DA111" i="3"/>
  <c r="DC111" i="3"/>
  <c r="DG111" i="3"/>
  <c r="DI111" i="3"/>
  <c r="DJ111" i="3" s="1"/>
  <c r="A112" i="3"/>
  <c r="Y112" i="3"/>
  <c r="CU112" i="3"/>
  <c r="CV112" i="3"/>
  <c r="CX112" i="3"/>
  <c r="CY112" i="3"/>
  <c r="CZ112" i="3"/>
  <c r="DA112" i="3"/>
  <c r="DB112" i="3"/>
  <c r="DC112" i="3"/>
  <c r="A113" i="3"/>
  <c r="Y113" i="3"/>
  <c r="CX113" i="3" s="1"/>
  <c r="CU113" i="3"/>
  <c r="CV113" i="3"/>
  <c r="CY113" i="3"/>
  <c r="CZ113" i="3"/>
  <c r="DB113" i="3" s="1"/>
  <c r="DA113" i="3"/>
  <c r="DC113" i="3"/>
  <c r="DG113" i="3"/>
  <c r="DI113" i="3"/>
  <c r="DJ113" i="3" s="1"/>
  <c r="A114" i="3"/>
  <c r="Y114" i="3"/>
  <c r="CU114" i="3"/>
  <c r="CV114" i="3"/>
  <c r="CX114" i="3"/>
  <c r="CY114" i="3"/>
  <c r="CZ114" i="3"/>
  <c r="DB114" i="3" s="1"/>
  <c r="DA114" i="3"/>
  <c r="DC114" i="3"/>
  <c r="DF114" i="3"/>
  <c r="DH114" i="3"/>
  <c r="A115" i="3"/>
  <c r="Y115" i="3"/>
  <c r="CX115" i="3" s="1"/>
  <c r="CU115" i="3"/>
  <c r="CY115" i="3"/>
  <c r="CZ115" i="3"/>
  <c r="DB115" i="3" s="1"/>
  <c r="DA115" i="3"/>
  <c r="DC115" i="3"/>
  <c r="DI115" i="3"/>
  <c r="DJ115" i="3" s="1"/>
  <c r="A116" i="3"/>
  <c r="Y116" i="3"/>
  <c r="CU116" i="3"/>
  <c r="CV116" i="3"/>
  <c r="CX116" i="3"/>
  <c r="DI116" i="3" s="1"/>
  <c r="DJ116" i="3" s="1"/>
  <c r="CY116" i="3"/>
  <c r="CZ116" i="3"/>
  <c r="DA116" i="3"/>
  <c r="DB116" i="3"/>
  <c r="DC116" i="3"/>
  <c r="DG116" i="3"/>
  <c r="DH116" i="3"/>
  <c r="A117" i="3"/>
  <c r="Y117" i="3"/>
  <c r="CV117" i="3" s="1"/>
  <c r="CU117" i="3"/>
  <c r="CY117" i="3"/>
  <c r="CZ117" i="3"/>
  <c r="DB117" i="3" s="1"/>
  <c r="DA117" i="3"/>
  <c r="DC117" i="3"/>
  <c r="A118" i="3"/>
  <c r="Y118" i="3"/>
  <c r="CX118" i="3" s="1"/>
  <c r="CU118" i="3"/>
  <c r="CV118" i="3"/>
  <c r="CY118" i="3"/>
  <c r="CZ118" i="3"/>
  <c r="DB118" i="3" s="1"/>
  <c r="DA118" i="3"/>
  <c r="DC118" i="3"/>
  <c r="A119" i="3"/>
  <c r="Y119" i="3"/>
  <c r="CU119" i="3"/>
  <c r="CV119" i="3"/>
  <c r="CX119" i="3"/>
  <c r="DI119" i="3" s="1"/>
  <c r="DJ119" i="3" s="1"/>
  <c r="CY119" i="3"/>
  <c r="CZ119" i="3"/>
  <c r="DA119" i="3"/>
  <c r="DB119" i="3"/>
  <c r="DC119" i="3"/>
  <c r="DG119" i="3"/>
  <c r="DH119" i="3"/>
  <c r="A120" i="3"/>
  <c r="Y120" i="3"/>
  <c r="CV120" i="3" s="1"/>
  <c r="CU120" i="3"/>
  <c r="CX120" i="3"/>
  <c r="DI120" i="3" s="1"/>
  <c r="DJ120" i="3" s="1"/>
  <c r="CY120" i="3"/>
  <c r="CZ120" i="3"/>
  <c r="DA120" i="3"/>
  <c r="DB120" i="3"/>
  <c r="DC120" i="3"/>
  <c r="DH120" i="3"/>
  <c r="A121" i="3"/>
  <c r="Y121" i="3"/>
  <c r="CV121" i="3" s="1"/>
  <c r="CU121" i="3"/>
  <c r="CY121" i="3"/>
  <c r="CZ121" i="3"/>
  <c r="DB121" i="3" s="1"/>
  <c r="DA121" i="3"/>
  <c r="DC121" i="3"/>
  <c r="A122" i="3"/>
  <c r="Y122" i="3"/>
  <c r="CX122" i="3" s="1"/>
  <c r="CU122" i="3"/>
  <c r="CV122" i="3"/>
  <c r="CY122" i="3"/>
  <c r="CZ122" i="3"/>
  <c r="DB122" i="3" s="1"/>
  <c r="DA122" i="3"/>
  <c r="DC122" i="3"/>
  <c r="A123" i="3"/>
  <c r="Y123" i="3"/>
  <c r="CU123" i="3"/>
  <c r="CV123" i="3"/>
  <c r="CX123" i="3"/>
  <c r="DI123" i="3" s="1"/>
  <c r="DJ123" i="3" s="1"/>
  <c r="CY123" i="3"/>
  <c r="CZ123" i="3"/>
  <c r="DA123" i="3"/>
  <c r="DB123" i="3"/>
  <c r="DC123" i="3"/>
  <c r="DG123" i="3"/>
  <c r="DH123" i="3"/>
  <c r="A124" i="3"/>
  <c r="Y124" i="3"/>
  <c r="CV124" i="3" s="1"/>
  <c r="CU124" i="3"/>
  <c r="CX124" i="3"/>
  <c r="DI124" i="3" s="1"/>
  <c r="DJ124" i="3" s="1"/>
  <c r="CY124" i="3"/>
  <c r="CZ124" i="3"/>
  <c r="DA124" i="3"/>
  <c r="DB124" i="3"/>
  <c r="DC124" i="3"/>
  <c r="DH124" i="3"/>
  <c r="A125" i="3"/>
  <c r="Y125" i="3"/>
  <c r="CV125" i="3" s="1"/>
  <c r="CU125" i="3"/>
  <c r="CY125" i="3"/>
  <c r="CZ125" i="3"/>
  <c r="DB125" i="3" s="1"/>
  <c r="DA125" i="3"/>
  <c r="DC125" i="3"/>
  <c r="A126" i="3"/>
  <c r="Y126" i="3"/>
  <c r="CU126" i="3"/>
  <c r="CV126" i="3"/>
  <c r="CX126" i="3"/>
  <c r="CY126" i="3"/>
  <c r="CZ126" i="3"/>
  <c r="DB126" i="3" s="1"/>
  <c r="DA126" i="3"/>
  <c r="DC126" i="3"/>
  <c r="DF126" i="3"/>
  <c r="DG126" i="3"/>
  <c r="DH126" i="3"/>
  <c r="DI126" i="3"/>
  <c r="DJ126" i="3"/>
  <c r="A127" i="3"/>
  <c r="Y127" i="3"/>
  <c r="CU127" i="3"/>
  <c r="CV127" i="3"/>
  <c r="CX127" i="3"/>
  <c r="DI127" i="3" s="1"/>
  <c r="DJ127" i="3" s="1"/>
  <c r="CY127" i="3"/>
  <c r="CZ127" i="3"/>
  <c r="DA127" i="3"/>
  <c r="DB127" i="3"/>
  <c r="DC127" i="3"/>
  <c r="DG127" i="3"/>
  <c r="DH127" i="3"/>
  <c r="A128" i="3"/>
  <c r="Y128" i="3"/>
  <c r="CV128" i="3" s="1"/>
  <c r="CU128" i="3"/>
  <c r="CX128" i="3"/>
  <c r="DI128" i="3" s="1"/>
  <c r="DJ128" i="3" s="1"/>
  <c r="CY128" i="3"/>
  <c r="CZ128" i="3"/>
  <c r="DA128" i="3"/>
  <c r="DB128" i="3"/>
  <c r="DC128" i="3"/>
  <c r="DH1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U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BZ35" i="1" s="1"/>
  <c r="BZ26" i="1" s="1"/>
  <c r="GO28" i="1"/>
  <c r="GP28" i="1"/>
  <c r="GV28" i="1"/>
  <c r="HC28" i="1"/>
  <c r="GX28" i="1" s="1"/>
  <c r="CJ35" i="1" s="1"/>
  <c r="C29" i="1"/>
  <c r="D29" i="1"/>
  <c r="N29" i="1"/>
  <c r="U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DY35" i="1" s="1"/>
  <c r="CV29" i="1"/>
  <c r="CW29" i="1"/>
  <c r="CX29" i="1"/>
  <c r="W29" i="1" s="1"/>
  <c r="GL29" i="1"/>
  <c r="FR35" i="1" s="1"/>
  <c r="GO29" i="1"/>
  <c r="GP29" i="1"/>
  <c r="GV29" i="1"/>
  <c r="HC29" i="1"/>
  <c r="GX29" i="1" s="1"/>
  <c r="GB35" i="1" s="1"/>
  <c r="C30" i="1"/>
  <c r="D30" i="1"/>
  <c r="N30" i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CD35" i="1" s="1"/>
  <c r="CD26" i="1" s="1"/>
  <c r="GV30" i="1"/>
  <c r="HC30" i="1"/>
  <c r="GX30" i="1" s="1"/>
  <c r="C31" i="1"/>
  <c r="D31" i="1"/>
  <c r="N31" i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GX31" i="1"/>
  <c r="HC31" i="1"/>
  <c r="C32" i="1"/>
  <c r="D32" i="1"/>
  <c r="N32" i="1"/>
  <c r="U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GX32" i="1"/>
  <c r="HC32" i="1"/>
  <c r="C33" i="1"/>
  <c r="D33" i="1"/>
  <c r="N33" i="1"/>
  <c r="U33" i="1"/>
  <c r="V33" i="1"/>
  <c r="AC33" i="1"/>
  <c r="AD33" i="1"/>
  <c r="AB33" i="1" s="1"/>
  <c r="AE33" i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O33" i="1"/>
  <c r="GP33" i="1"/>
  <c r="FV35" i="1" s="1"/>
  <c r="FV26" i="1" s="1"/>
  <c r="GV33" i="1"/>
  <c r="GX33" i="1"/>
  <c r="HC33" i="1"/>
  <c r="B35" i="1"/>
  <c r="B26" i="1" s="1"/>
  <c r="C35" i="1"/>
  <c r="C26" i="1" s="1"/>
  <c r="D35" i="1"/>
  <c r="D26" i="1" s="1"/>
  <c r="F35" i="1"/>
  <c r="F26" i="1" s="1"/>
  <c r="G35" i="1"/>
  <c r="G26" i="1" s="1"/>
  <c r="BX35" i="1"/>
  <c r="BX26" i="1" s="1"/>
  <c r="BY35" i="1"/>
  <c r="BY26" i="1" s="1"/>
  <c r="CC35" i="1"/>
  <c r="CC26" i="1" s="1"/>
  <c r="CK35" i="1"/>
  <c r="CK26" i="1" s="1"/>
  <c r="CL35" i="1"/>
  <c r="CL26" i="1" s="1"/>
  <c r="CM35" i="1"/>
  <c r="BD35" i="1" s="1"/>
  <c r="FP35" i="1"/>
  <c r="FP26" i="1" s="1"/>
  <c r="FQ35" i="1"/>
  <c r="FQ26" i="1" s="1"/>
  <c r="FU35" i="1"/>
  <c r="FU26" i="1" s="1"/>
  <c r="GC35" i="1"/>
  <c r="GC26" i="1" s="1"/>
  <c r="GD35" i="1"/>
  <c r="GD26" i="1" s="1"/>
  <c r="GE35" i="1"/>
  <c r="GE26" i="1" s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N69" i="1"/>
  <c r="U69" i="1"/>
  <c r="V69" i="1"/>
  <c r="AC69" i="1"/>
  <c r="AD69" i="1"/>
  <c r="AE69" i="1"/>
  <c r="AF69" i="1"/>
  <c r="AB69" i="1" s="1"/>
  <c r="AG69" i="1"/>
  <c r="AH69" i="1"/>
  <c r="AI69" i="1"/>
  <c r="AJ69" i="1"/>
  <c r="CX69" i="1" s="1"/>
  <c r="W69" i="1" s="1"/>
  <c r="CQ69" i="1"/>
  <c r="CR69" i="1"/>
  <c r="CS69" i="1"/>
  <c r="CT69" i="1"/>
  <c r="CU69" i="1"/>
  <c r="T69" i="1" s="1"/>
  <c r="CV69" i="1"/>
  <c r="CW69" i="1"/>
  <c r="GL69" i="1"/>
  <c r="GO69" i="1"/>
  <c r="GP69" i="1"/>
  <c r="GV69" i="1"/>
  <c r="GX69" i="1"/>
  <c r="HC69" i="1"/>
  <c r="C70" i="1"/>
  <c r="D70" i="1"/>
  <c r="N70" i="1"/>
  <c r="P70" i="1"/>
  <c r="R70" i="1"/>
  <c r="CZ70" i="1" s="1"/>
  <c r="Y70" i="1" s="1"/>
  <c r="S70" i="1"/>
  <c r="U70" i="1"/>
  <c r="V70" i="1"/>
  <c r="AC70" i="1"/>
  <c r="AD70" i="1"/>
  <c r="AE70" i="1"/>
  <c r="AF70" i="1"/>
  <c r="AG70" i="1"/>
  <c r="AH70" i="1"/>
  <c r="AI70" i="1"/>
  <c r="AJ70" i="1"/>
  <c r="CX70" i="1" s="1"/>
  <c r="W70" i="1" s="1"/>
  <c r="CQ70" i="1"/>
  <c r="CR70" i="1"/>
  <c r="CS70" i="1"/>
  <c r="CT70" i="1"/>
  <c r="CU70" i="1"/>
  <c r="T70" i="1" s="1"/>
  <c r="CV70" i="1"/>
  <c r="CW70" i="1"/>
  <c r="GL70" i="1"/>
  <c r="FR92" i="1" s="1"/>
  <c r="FR67" i="1" s="1"/>
  <c r="GO70" i="1"/>
  <c r="GP70" i="1"/>
  <c r="GV70" i="1"/>
  <c r="HC70" i="1" s="1"/>
  <c r="GX70" i="1" s="1"/>
  <c r="C71" i="1"/>
  <c r="D71" i="1"/>
  <c r="N71" i="1"/>
  <c r="U71" i="1"/>
  <c r="V71" i="1"/>
  <c r="AC71" i="1"/>
  <c r="AD71" i="1"/>
  <c r="AE71" i="1"/>
  <c r="AF71" i="1"/>
  <c r="AB71" i="1" s="1"/>
  <c r="AG71" i="1"/>
  <c r="AH71" i="1"/>
  <c r="AI71" i="1"/>
  <c r="AJ71" i="1"/>
  <c r="CX71" i="1" s="1"/>
  <c r="W71" i="1" s="1"/>
  <c r="CQ71" i="1"/>
  <c r="CR71" i="1"/>
  <c r="CS71" i="1"/>
  <c r="CT71" i="1"/>
  <c r="CU71" i="1"/>
  <c r="T71" i="1" s="1"/>
  <c r="CV71" i="1"/>
  <c r="CW71" i="1"/>
  <c r="GL71" i="1"/>
  <c r="GO71" i="1"/>
  <c r="GP71" i="1"/>
  <c r="GV71" i="1"/>
  <c r="GX71" i="1"/>
  <c r="HC71" i="1"/>
  <c r="C72" i="1"/>
  <c r="D72" i="1"/>
  <c r="N72" i="1"/>
  <c r="P72" i="1"/>
  <c r="R72" i="1"/>
  <c r="U72" i="1"/>
  <c r="V72" i="1"/>
  <c r="AC72" i="1"/>
  <c r="AD72" i="1"/>
  <c r="AE72" i="1"/>
  <c r="AF72" i="1"/>
  <c r="AG72" i="1"/>
  <c r="AH72" i="1"/>
  <c r="AI72" i="1"/>
  <c r="AJ72" i="1"/>
  <c r="CX72" i="1" s="1"/>
  <c r="W72" i="1" s="1"/>
  <c r="CQ72" i="1"/>
  <c r="CR72" i="1"/>
  <c r="CS72" i="1"/>
  <c r="CT72" i="1"/>
  <c r="CU72" i="1"/>
  <c r="T72" i="1" s="1"/>
  <c r="CV72" i="1"/>
  <c r="CW72" i="1"/>
  <c r="GL72" i="1"/>
  <c r="GO72" i="1"/>
  <c r="GP72" i="1"/>
  <c r="GV72" i="1"/>
  <c r="GX72" i="1"/>
  <c r="HC72" i="1"/>
  <c r="C73" i="1"/>
  <c r="D73" i="1"/>
  <c r="N73" i="1"/>
  <c r="U73" i="1"/>
  <c r="AC73" i="1"/>
  <c r="AE73" i="1"/>
  <c r="AD73" i="1" s="1"/>
  <c r="AF73" i="1"/>
  <c r="AG73" i="1"/>
  <c r="AH73" i="1"/>
  <c r="AI73" i="1"/>
  <c r="AJ73" i="1"/>
  <c r="CX73" i="1" s="1"/>
  <c r="W73" i="1" s="1"/>
  <c r="CQ73" i="1"/>
  <c r="CR73" i="1"/>
  <c r="CS73" i="1"/>
  <c r="CT73" i="1"/>
  <c r="CU73" i="1"/>
  <c r="T73" i="1" s="1"/>
  <c r="CV73" i="1"/>
  <c r="CW73" i="1"/>
  <c r="GL73" i="1"/>
  <c r="GN73" i="1"/>
  <c r="GP73" i="1"/>
  <c r="GV73" i="1"/>
  <c r="GX73" i="1"/>
  <c r="HC73" i="1"/>
  <c r="C74" i="1"/>
  <c r="D74" i="1"/>
  <c r="N74" i="1"/>
  <c r="U74" i="1"/>
  <c r="V74" i="1"/>
  <c r="AC74" i="1"/>
  <c r="AE74" i="1"/>
  <c r="AD74" i="1" s="1"/>
  <c r="AB74" i="1" s="1"/>
  <c r="AF74" i="1"/>
  <c r="AG74" i="1"/>
  <c r="AH74" i="1"/>
  <c r="AI74" i="1"/>
  <c r="AJ74" i="1"/>
  <c r="CX74" i="1" s="1"/>
  <c r="W74" i="1" s="1"/>
  <c r="CQ74" i="1"/>
  <c r="CR74" i="1"/>
  <c r="CS74" i="1"/>
  <c r="CT74" i="1"/>
  <c r="CU74" i="1"/>
  <c r="T74" i="1" s="1"/>
  <c r="CV74" i="1"/>
  <c r="CW74" i="1"/>
  <c r="GL74" i="1"/>
  <c r="GN74" i="1"/>
  <c r="GP74" i="1"/>
  <c r="GV74" i="1"/>
  <c r="HC74" i="1" s="1"/>
  <c r="GX74" i="1" s="1"/>
  <c r="I75" i="1"/>
  <c r="P75" i="1" s="1"/>
  <c r="O75" i="1" s="1"/>
  <c r="N75" i="1"/>
  <c r="AC75" i="1"/>
  <c r="AE75" i="1"/>
  <c r="AD75" i="1" s="1"/>
  <c r="AF75" i="1"/>
  <c r="AG75" i="1"/>
  <c r="AH75" i="1"/>
  <c r="AI75" i="1"/>
  <c r="AJ75" i="1"/>
  <c r="CP75" i="1"/>
  <c r="CQ75" i="1"/>
  <c r="CR75" i="1"/>
  <c r="Q75" i="1" s="1"/>
  <c r="CS75" i="1"/>
  <c r="R75" i="1" s="1"/>
  <c r="CT75" i="1"/>
  <c r="S75" i="1" s="1"/>
  <c r="CU75" i="1"/>
  <c r="T75" i="1" s="1"/>
  <c r="CV75" i="1"/>
  <c r="U75" i="1" s="1"/>
  <c r="CW75" i="1"/>
  <c r="V75" i="1" s="1"/>
  <c r="CX75" i="1"/>
  <c r="W75" i="1" s="1"/>
  <c r="CY75" i="1"/>
  <c r="X75" i="1" s="1"/>
  <c r="CZ75" i="1"/>
  <c r="Y75" i="1" s="1"/>
  <c r="GL75" i="1"/>
  <c r="GN75" i="1"/>
  <c r="GP75" i="1"/>
  <c r="CD92" i="1" s="1"/>
  <c r="CD67" i="1" s="1"/>
  <c r="GV75" i="1"/>
  <c r="HC75" i="1"/>
  <c r="GX75" i="1" s="1"/>
  <c r="I76" i="1"/>
  <c r="N76" i="1"/>
  <c r="P76" i="1"/>
  <c r="O76" i="1" s="1"/>
  <c r="AC76" i="1"/>
  <c r="AD76" i="1"/>
  <c r="AB76" i="1" s="1"/>
  <c r="AE76" i="1"/>
  <c r="AF76" i="1"/>
  <c r="AG76" i="1"/>
  <c r="AH76" i="1"/>
  <c r="AI76" i="1"/>
  <c r="AJ76" i="1"/>
  <c r="CP76" i="1"/>
  <c r="CQ76" i="1"/>
  <c r="CR76" i="1"/>
  <c r="Q76" i="1" s="1"/>
  <c r="CS76" i="1"/>
  <c r="R76" i="1" s="1"/>
  <c r="CT76" i="1"/>
  <c r="S76" i="1" s="1"/>
  <c r="CU76" i="1"/>
  <c r="T76" i="1" s="1"/>
  <c r="CV76" i="1"/>
  <c r="U76" i="1" s="1"/>
  <c r="CW76" i="1"/>
  <c r="V76" i="1" s="1"/>
  <c r="CX76" i="1"/>
  <c r="W76" i="1" s="1"/>
  <c r="CY76" i="1"/>
  <c r="X76" i="1" s="1"/>
  <c r="CZ76" i="1"/>
  <c r="Y76" i="1" s="1"/>
  <c r="GL76" i="1"/>
  <c r="GN76" i="1"/>
  <c r="GP76" i="1"/>
  <c r="GV76" i="1"/>
  <c r="GX76" i="1"/>
  <c r="HC76" i="1"/>
  <c r="N77" i="1"/>
  <c r="AC77" i="1"/>
  <c r="AD77" i="1"/>
  <c r="AB77" i="1" s="1"/>
  <c r="AE77" i="1"/>
  <c r="AF77" i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R77" i="1" s="1"/>
  <c r="CT77" i="1"/>
  <c r="S77" i="1" s="1"/>
  <c r="CU77" i="1"/>
  <c r="T77" i="1" s="1"/>
  <c r="CW77" i="1"/>
  <c r="V77" i="1" s="1"/>
  <c r="CY77" i="1"/>
  <c r="X77" i="1" s="1"/>
  <c r="CZ77" i="1"/>
  <c r="Y77" i="1" s="1"/>
  <c r="GL77" i="1"/>
  <c r="GO77" i="1"/>
  <c r="GP77" i="1"/>
  <c r="GV77" i="1"/>
  <c r="HC77" i="1" s="1"/>
  <c r="GX77" i="1" s="1"/>
  <c r="N78" i="1"/>
  <c r="AC78" i="1"/>
  <c r="AD78" i="1"/>
  <c r="AB78" i="1" s="1"/>
  <c r="AE78" i="1"/>
  <c r="AF78" i="1"/>
  <c r="AG78" i="1"/>
  <c r="AH78" i="1"/>
  <c r="CV78" i="1" s="1"/>
  <c r="U78" i="1" s="1"/>
  <c r="AI78" i="1"/>
  <c r="AJ78" i="1"/>
  <c r="CX78" i="1" s="1"/>
  <c r="W78" i="1" s="1"/>
  <c r="CQ78" i="1"/>
  <c r="P78" i="1" s="1"/>
  <c r="CP78" i="1" s="1"/>
  <c r="O78" i="1" s="1"/>
  <c r="GM78" i="1" s="1"/>
  <c r="GN78" i="1" s="1"/>
  <c r="CR78" i="1"/>
  <c r="Q78" i="1" s="1"/>
  <c r="CS78" i="1"/>
  <c r="R78" i="1" s="1"/>
  <c r="CT78" i="1"/>
  <c r="S78" i="1" s="1"/>
  <c r="CU78" i="1"/>
  <c r="T78" i="1" s="1"/>
  <c r="CW78" i="1"/>
  <c r="V78" i="1" s="1"/>
  <c r="CY78" i="1"/>
  <c r="X78" i="1" s="1"/>
  <c r="CZ78" i="1"/>
  <c r="Y78" i="1" s="1"/>
  <c r="GL78" i="1"/>
  <c r="GO78" i="1"/>
  <c r="GP78" i="1"/>
  <c r="GV78" i="1"/>
  <c r="HC78" i="1" s="1"/>
  <c r="GX78" i="1" s="1"/>
  <c r="C79" i="1"/>
  <c r="D79" i="1"/>
  <c r="N79" i="1"/>
  <c r="U79" i="1"/>
  <c r="AC79" i="1"/>
  <c r="AE79" i="1"/>
  <c r="AD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GL79" i="1"/>
  <c r="GN79" i="1"/>
  <c r="GP79" i="1"/>
  <c r="GV79" i="1"/>
  <c r="GX79" i="1"/>
  <c r="HC79" i="1"/>
  <c r="C80" i="1"/>
  <c r="D80" i="1"/>
  <c r="N80" i="1"/>
  <c r="U80" i="1"/>
  <c r="V80" i="1"/>
  <c r="AC80" i="1"/>
  <c r="AE80" i="1"/>
  <c r="AD80" i="1" s="1"/>
  <c r="AF80" i="1"/>
  <c r="AG80" i="1"/>
  <c r="AH80" i="1"/>
  <c r="AI80" i="1"/>
  <c r="AJ80" i="1"/>
  <c r="CX80" i="1" s="1"/>
  <c r="W80" i="1" s="1"/>
  <c r="CQ80" i="1"/>
  <c r="CR80" i="1"/>
  <c r="CS80" i="1"/>
  <c r="CT80" i="1"/>
  <c r="CU80" i="1"/>
  <c r="T80" i="1" s="1"/>
  <c r="CV80" i="1"/>
  <c r="CW80" i="1"/>
  <c r="GL80" i="1"/>
  <c r="GN80" i="1"/>
  <c r="GP80" i="1"/>
  <c r="GV80" i="1"/>
  <c r="GX80" i="1"/>
  <c r="HC80" i="1"/>
  <c r="I81" i="1"/>
  <c r="P81" i="1" s="1"/>
  <c r="O81" i="1" s="1"/>
  <c r="GM81" i="1" s="1"/>
  <c r="GO81" i="1" s="1"/>
  <c r="N81" i="1"/>
  <c r="S81" i="1"/>
  <c r="Y81" i="1"/>
  <c r="AC81" i="1"/>
  <c r="AB81" i="1" s="1"/>
  <c r="AE81" i="1"/>
  <c r="AD81" i="1" s="1"/>
  <c r="AF81" i="1"/>
  <c r="AG81" i="1"/>
  <c r="AH81" i="1"/>
  <c r="AI81" i="1"/>
  <c r="AJ81" i="1"/>
  <c r="CP81" i="1"/>
  <c r="CQ81" i="1"/>
  <c r="CR81" i="1"/>
  <c r="CS81" i="1"/>
  <c r="CT81" i="1"/>
  <c r="CU81" i="1"/>
  <c r="T81" i="1" s="1"/>
  <c r="CV81" i="1"/>
  <c r="U81" i="1" s="1"/>
  <c r="CW81" i="1"/>
  <c r="CX81" i="1"/>
  <c r="W81" i="1" s="1"/>
  <c r="CY81" i="1"/>
  <c r="X81" i="1" s="1"/>
  <c r="CZ81" i="1"/>
  <c r="GL81" i="1"/>
  <c r="GN81" i="1"/>
  <c r="GP81" i="1"/>
  <c r="GV81" i="1"/>
  <c r="HC81" i="1"/>
  <c r="GX81" i="1" s="1"/>
  <c r="I82" i="1"/>
  <c r="N82" i="1"/>
  <c r="P82" i="1"/>
  <c r="O82" i="1" s="1"/>
  <c r="X82" i="1"/>
  <c r="AC82" i="1"/>
  <c r="AD82" i="1"/>
  <c r="AE82" i="1"/>
  <c r="AF82" i="1"/>
  <c r="AB82" i="1" s="1"/>
  <c r="AG82" i="1"/>
  <c r="AH82" i="1"/>
  <c r="AI82" i="1"/>
  <c r="AJ82" i="1"/>
  <c r="CP82" i="1"/>
  <c r="CQ82" i="1"/>
  <c r="CR82" i="1"/>
  <c r="Q82" i="1" s="1"/>
  <c r="CS82" i="1"/>
  <c r="R82" i="1" s="1"/>
  <c r="CT82" i="1"/>
  <c r="S82" i="1" s="1"/>
  <c r="CU82" i="1"/>
  <c r="T82" i="1" s="1"/>
  <c r="CV82" i="1"/>
  <c r="U82" i="1" s="1"/>
  <c r="CW82" i="1"/>
  <c r="V82" i="1" s="1"/>
  <c r="CX82" i="1"/>
  <c r="W82" i="1" s="1"/>
  <c r="CY82" i="1"/>
  <c r="CZ82" i="1"/>
  <c r="Y82" i="1" s="1"/>
  <c r="GL82" i="1"/>
  <c r="GN82" i="1"/>
  <c r="GP82" i="1"/>
  <c r="GV82" i="1"/>
  <c r="GX82" i="1"/>
  <c r="HC82" i="1"/>
  <c r="N83" i="1"/>
  <c r="AC83" i="1"/>
  <c r="AB83" i="1" s="1"/>
  <c r="AD83" i="1"/>
  <c r="AE83" i="1"/>
  <c r="AF83" i="1"/>
  <c r="AG83" i="1"/>
  <c r="AH83" i="1"/>
  <c r="CV83" i="1" s="1"/>
  <c r="U83" i="1" s="1"/>
  <c r="AI83" i="1"/>
  <c r="AJ83" i="1"/>
  <c r="CQ83" i="1"/>
  <c r="P83" i="1" s="1"/>
  <c r="CR83" i="1"/>
  <c r="Q83" i="1" s="1"/>
  <c r="CS83" i="1"/>
  <c r="R83" i="1" s="1"/>
  <c r="CT83" i="1"/>
  <c r="S83" i="1" s="1"/>
  <c r="CU83" i="1"/>
  <c r="T83" i="1" s="1"/>
  <c r="CW83" i="1"/>
  <c r="V83" i="1" s="1"/>
  <c r="CX83" i="1"/>
  <c r="W83" i="1" s="1"/>
  <c r="CY83" i="1"/>
  <c r="X83" i="1" s="1"/>
  <c r="CZ83" i="1"/>
  <c r="Y83" i="1" s="1"/>
  <c r="GL83" i="1"/>
  <c r="GO83" i="1"/>
  <c r="GP83" i="1"/>
  <c r="GV83" i="1"/>
  <c r="HC83" i="1" s="1"/>
  <c r="GX83" i="1" s="1"/>
  <c r="N84" i="1"/>
  <c r="AC84" i="1"/>
  <c r="AB84" i="1" s="1"/>
  <c r="AD84" i="1"/>
  <c r="AE84" i="1"/>
  <c r="AF84" i="1"/>
  <c r="AG84" i="1"/>
  <c r="AH84" i="1"/>
  <c r="CV84" i="1" s="1"/>
  <c r="U84" i="1" s="1"/>
  <c r="AI84" i="1"/>
  <c r="AJ84" i="1"/>
  <c r="CQ84" i="1"/>
  <c r="P84" i="1" s="1"/>
  <c r="CR84" i="1"/>
  <c r="Q84" i="1" s="1"/>
  <c r="CS84" i="1"/>
  <c r="R84" i="1" s="1"/>
  <c r="CT84" i="1"/>
  <c r="S84" i="1" s="1"/>
  <c r="CU84" i="1"/>
  <c r="T84" i="1" s="1"/>
  <c r="CW84" i="1"/>
  <c r="V84" i="1" s="1"/>
  <c r="CX84" i="1"/>
  <c r="W84" i="1" s="1"/>
  <c r="CY84" i="1"/>
  <c r="X84" i="1" s="1"/>
  <c r="CZ84" i="1"/>
  <c r="Y84" i="1" s="1"/>
  <c r="GL84" i="1"/>
  <c r="GO84" i="1"/>
  <c r="GP84" i="1"/>
  <c r="GV84" i="1"/>
  <c r="HC84" i="1" s="1"/>
  <c r="GX84" i="1" s="1"/>
  <c r="C85" i="1"/>
  <c r="D85" i="1"/>
  <c r="N85" i="1"/>
  <c r="U85" i="1"/>
  <c r="V85" i="1"/>
  <c r="AC85" i="1"/>
  <c r="AE85" i="1"/>
  <c r="AD85" i="1" s="1"/>
  <c r="AF85" i="1"/>
  <c r="AG85" i="1"/>
  <c r="AH85" i="1"/>
  <c r="AI85" i="1"/>
  <c r="AJ85" i="1"/>
  <c r="CX85" i="1" s="1"/>
  <c r="W85" i="1" s="1"/>
  <c r="CQ85" i="1"/>
  <c r="CR85" i="1"/>
  <c r="CS85" i="1"/>
  <c r="CT85" i="1"/>
  <c r="CU85" i="1"/>
  <c r="T85" i="1" s="1"/>
  <c r="CV85" i="1"/>
  <c r="CW85" i="1"/>
  <c r="GL85" i="1"/>
  <c r="GN85" i="1"/>
  <c r="GP85" i="1"/>
  <c r="GV85" i="1"/>
  <c r="HC85" i="1"/>
  <c r="GX85" i="1" s="1"/>
  <c r="C86" i="1"/>
  <c r="D86" i="1"/>
  <c r="N86" i="1"/>
  <c r="U86" i="1"/>
  <c r="AC86" i="1"/>
  <c r="AE86" i="1"/>
  <c r="AD86" i="1" s="1"/>
  <c r="AF86" i="1"/>
  <c r="AG86" i="1"/>
  <c r="AH86" i="1"/>
  <c r="AI86" i="1"/>
  <c r="AJ86" i="1"/>
  <c r="CQ86" i="1"/>
  <c r="CR86" i="1"/>
  <c r="CS86" i="1"/>
  <c r="CT86" i="1"/>
  <c r="CU86" i="1"/>
  <c r="T86" i="1" s="1"/>
  <c r="CV86" i="1"/>
  <c r="CW86" i="1"/>
  <c r="CX86" i="1"/>
  <c r="W86" i="1" s="1"/>
  <c r="GL86" i="1"/>
  <c r="GN86" i="1"/>
  <c r="GP86" i="1"/>
  <c r="GV86" i="1"/>
  <c r="HC86" i="1" s="1"/>
  <c r="GX86" i="1" s="1"/>
  <c r="I87" i="1"/>
  <c r="P87" i="1" s="1"/>
  <c r="O87" i="1" s="1"/>
  <c r="N87" i="1"/>
  <c r="AC87" i="1"/>
  <c r="AB87" i="1" s="1"/>
  <c r="AD87" i="1"/>
  <c r="AE87" i="1"/>
  <c r="AF87" i="1"/>
  <c r="AG87" i="1"/>
  <c r="AH87" i="1"/>
  <c r="AI87" i="1"/>
  <c r="AJ87" i="1"/>
  <c r="CP87" i="1"/>
  <c r="CQ87" i="1"/>
  <c r="CR87" i="1"/>
  <c r="Q87" i="1" s="1"/>
  <c r="CS87" i="1"/>
  <c r="R87" i="1" s="1"/>
  <c r="CT87" i="1"/>
  <c r="S87" i="1" s="1"/>
  <c r="CU87" i="1"/>
  <c r="T87" i="1" s="1"/>
  <c r="CV87" i="1"/>
  <c r="U87" i="1" s="1"/>
  <c r="CW87" i="1"/>
  <c r="V87" i="1" s="1"/>
  <c r="CX87" i="1"/>
  <c r="W87" i="1" s="1"/>
  <c r="CY87" i="1"/>
  <c r="X87" i="1" s="1"/>
  <c r="CZ87" i="1"/>
  <c r="Y87" i="1" s="1"/>
  <c r="GL87" i="1"/>
  <c r="GN87" i="1"/>
  <c r="GP87" i="1"/>
  <c r="GV87" i="1"/>
  <c r="GX87" i="1"/>
  <c r="HC87" i="1"/>
  <c r="I88" i="1"/>
  <c r="P88" i="1" s="1"/>
  <c r="O88" i="1" s="1"/>
  <c r="N88" i="1"/>
  <c r="AC88" i="1"/>
  <c r="AE88" i="1"/>
  <c r="AD88" i="1" s="1"/>
  <c r="AB88" i="1" s="1"/>
  <c r="AF88" i="1"/>
  <c r="AG88" i="1"/>
  <c r="AH88" i="1"/>
  <c r="AI88" i="1"/>
  <c r="AJ88" i="1"/>
  <c r="CP88" i="1"/>
  <c r="CQ88" i="1"/>
  <c r="CR88" i="1"/>
  <c r="Q88" i="1" s="1"/>
  <c r="CS88" i="1"/>
  <c r="R88" i="1" s="1"/>
  <c r="CT88" i="1"/>
  <c r="S88" i="1" s="1"/>
  <c r="CU88" i="1"/>
  <c r="T88" i="1" s="1"/>
  <c r="CV88" i="1"/>
  <c r="U88" i="1" s="1"/>
  <c r="CW88" i="1"/>
  <c r="V88" i="1" s="1"/>
  <c r="CX88" i="1"/>
  <c r="W88" i="1" s="1"/>
  <c r="CY88" i="1"/>
  <c r="X88" i="1" s="1"/>
  <c r="CZ88" i="1"/>
  <c r="Y88" i="1" s="1"/>
  <c r="GL88" i="1"/>
  <c r="GN88" i="1"/>
  <c r="GP88" i="1"/>
  <c r="GV88" i="1"/>
  <c r="HC88" i="1"/>
  <c r="GX88" i="1" s="1"/>
  <c r="N89" i="1"/>
  <c r="AC89" i="1"/>
  <c r="AE89" i="1"/>
  <c r="AD89" i="1" s="1"/>
  <c r="AB89" i="1" s="1"/>
  <c r="AF89" i="1"/>
  <c r="AG89" i="1"/>
  <c r="AH89" i="1"/>
  <c r="AI89" i="1"/>
  <c r="AJ89" i="1"/>
  <c r="CX89" i="1" s="1"/>
  <c r="W89" i="1" s="1"/>
  <c r="CQ89" i="1"/>
  <c r="P89" i="1" s="1"/>
  <c r="CR89" i="1"/>
  <c r="Q89" i="1" s="1"/>
  <c r="CS89" i="1"/>
  <c r="R89" i="1" s="1"/>
  <c r="CT89" i="1"/>
  <c r="S89" i="1" s="1"/>
  <c r="CU89" i="1"/>
  <c r="T89" i="1" s="1"/>
  <c r="CV89" i="1"/>
  <c r="U89" i="1" s="1"/>
  <c r="CW89" i="1"/>
  <c r="V89" i="1" s="1"/>
  <c r="CY89" i="1"/>
  <c r="X89" i="1" s="1"/>
  <c r="CZ89" i="1"/>
  <c r="Y89" i="1" s="1"/>
  <c r="GL89" i="1"/>
  <c r="GO89" i="1"/>
  <c r="GP89" i="1"/>
  <c r="GV89" i="1"/>
  <c r="HC89" i="1"/>
  <c r="GX89" i="1" s="1"/>
  <c r="N90" i="1"/>
  <c r="AC90" i="1"/>
  <c r="AE90" i="1"/>
  <c r="AD90" i="1" s="1"/>
  <c r="AB90" i="1" s="1"/>
  <c r="AF90" i="1"/>
  <c r="AG90" i="1"/>
  <c r="AH90" i="1"/>
  <c r="AI90" i="1"/>
  <c r="AJ90" i="1"/>
  <c r="CX90" i="1" s="1"/>
  <c r="W90" i="1" s="1"/>
  <c r="CQ90" i="1"/>
  <c r="P90" i="1" s="1"/>
  <c r="CR90" i="1"/>
  <c r="Q90" i="1" s="1"/>
  <c r="CS90" i="1"/>
  <c r="R90" i="1" s="1"/>
  <c r="CT90" i="1"/>
  <c r="S90" i="1" s="1"/>
  <c r="CU90" i="1"/>
  <c r="T90" i="1" s="1"/>
  <c r="CV90" i="1"/>
  <c r="U90" i="1" s="1"/>
  <c r="CW90" i="1"/>
  <c r="V90" i="1" s="1"/>
  <c r="CY90" i="1"/>
  <c r="X90" i="1" s="1"/>
  <c r="CZ90" i="1"/>
  <c r="Y90" i="1" s="1"/>
  <c r="GL90" i="1"/>
  <c r="GO90" i="1"/>
  <c r="GP90" i="1"/>
  <c r="GV90" i="1"/>
  <c r="HC90" i="1"/>
  <c r="GX90" i="1" s="1"/>
  <c r="B92" i="1"/>
  <c r="B67" i="1" s="1"/>
  <c r="C92" i="1"/>
  <c r="C67" i="1" s="1"/>
  <c r="D92" i="1"/>
  <c r="D67" i="1" s="1"/>
  <c r="F92" i="1"/>
  <c r="F67" i="1" s="1"/>
  <c r="G92" i="1"/>
  <c r="G67" i="1" s="1"/>
  <c r="BX92" i="1"/>
  <c r="BX67" i="1" s="1"/>
  <c r="BY92" i="1"/>
  <c r="BY67" i="1" s="1"/>
  <c r="BZ92" i="1"/>
  <c r="BZ67" i="1" s="1"/>
  <c r="CK92" i="1"/>
  <c r="CK67" i="1" s="1"/>
  <c r="CL92" i="1"/>
  <c r="CL67" i="1" s="1"/>
  <c r="CM92" i="1"/>
  <c r="CM67" i="1" s="1"/>
  <c r="FP92" i="1"/>
  <c r="FP67" i="1" s="1"/>
  <c r="FQ92" i="1"/>
  <c r="FQ67" i="1" s="1"/>
  <c r="FV92" i="1"/>
  <c r="FV67" i="1" s="1"/>
  <c r="GC92" i="1"/>
  <c r="GC67" i="1" s="1"/>
  <c r="GD92" i="1"/>
  <c r="GD67" i="1" s="1"/>
  <c r="GE92" i="1"/>
  <c r="GE67" i="1" s="1"/>
  <c r="D122" i="1"/>
  <c r="E124" i="1"/>
  <c r="Z124" i="1"/>
  <c r="AA124" i="1"/>
  <c r="AM124" i="1"/>
  <c r="AN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R124" i="1"/>
  <c r="DS124" i="1"/>
  <c r="EE124" i="1"/>
  <c r="EF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N126" i="1"/>
  <c r="AC126" i="1"/>
  <c r="AB126" i="1" s="1"/>
  <c r="AD126" i="1"/>
  <c r="AE126" i="1"/>
  <c r="AF126" i="1"/>
  <c r="AG126" i="1"/>
  <c r="AH126" i="1"/>
  <c r="CV126" i="1" s="1"/>
  <c r="U126" i="1" s="1"/>
  <c r="AI126" i="1"/>
  <c r="AJ126" i="1"/>
  <c r="CQ126" i="1"/>
  <c r="P126" i="1" s="1"/>
  <c r="CP126" i="1" s="1"/>
  <c r="O126" i="1" s="1"/>
  <c r="CR126" i="1"/>
  <c r="Q126" i="1" s="1"/>
  <c r="CS126" i="1"/>
  <c r="R126" i="1" s="1"/>
  <c r="CT126" i="1"/>
  <c r="S126" i="1" s="1"/>
  <c r="CU126" i="1"/>
  <c r="T126" i="1" s="1"/>
  <c r="CW126" i="1"/>
  <c r="V126" i="1" s="1"/>
  <c r="CX126" i="1"/>
  <c r="W126" i="1" s="1"/>
  <c r="CY126" i="1"/>
  <c r="X126" i="1" s="1"/>
  <c r="CZ126" i="1"/>
  <c r="Y126" i="1" s="1"/>
  <c r="GL126" i="1"/>
  <c r="GO126" i="1"/>
  <c r="GP126" i="1"/>
  <c r="GV126" i="1"/>
  <c r="HC126" i="1" s="1"/>
  <c r="GX126" i="1" s="1"/>
  <c r="HG126" i="1"/>
  <c r="N127" i="1"/>
  <c r="AC127" i="1"/>
  <c r="AB127" i="1" s="1"/>
  <c r="AD127" i="1"/>
  <c r="AE127" i="1"/>
  <c r="AF127" i="1"/>
  <c r="AG127" i="1"/>
  <c r="CU127" i="1" s="1"/>
  <c r="T127" i="1" s="1"/>
  <c r="AH127" i="1"/>
  <c r="AI127" i="1"/>
  <c r="AJ127" i="1"/>
  <c r="CQ127" i="1"/>
  <c r="P127" i="1" s="1"/>
  <c r="CR127" i="1"/>
  <c r="Q127" i="1" s="1"/>
  <c r="CS127" i="1"/>
  <c r="R127" i="1" s="1"/>
  <c r="CT127" i="1"/>
  <c r="S127" i="1" s="1"/>
  <c r="CV127" i="1"/>
  <c r="U127" i="1" s="1"/>
  <c r="CW127" i="1"/>
  <c r="V127" i="1" s="1"/>
  <c r="CX127" i="1"/>
  <c r="W127" i="1" s="1"/>
  <c r="CY127" i="1"/>
  <c r="X127" i="1" s="1"/>
  <c r="CZ127" i="1"/>
  <c r="Y127" i="1" s="1"/>
  <c r="GL127" i="1"/>
  <c r="GO127" i="1"/>
  <c r="GP127" i="1"/>
  <c r="GV127" i="1"/>
  <c r="HC127" i="1" s="1"/>
  <c r="GX127" i="1" s="1"/>
  <c r="HG127" i="1"/>
  <c r="N128" i="1"/>
  <c r="AC128" i="1"/>
  <c r="AD128" i="1"/>
  <c r="AE128" i="1"/>
  <c r="AF128" i="1"/>
  <c r="AB128" i="1" s="1"/>
  <c r="AG128" i="1"/>
  <c r="AH128" i="1"/>
  <c r="AI128" i="1"/>
  <c r="CW128" i="1" s="1"/>
  <c r="V128" i="1" s="1"/>
  <c r="AJ128" i="1"/>
  <c r="CX128" i="1" s="1"/>
  <c r="W128" i="1" s="1"/>
  <c r="CQ128" i="1"/>
  <c r="P128" i="1" s="1"/>
  <c r="CR128" i="1"/>
  <c r="Q128" i="1" s="1"/>
  <c r="CS128" i="1"/>
  <c r="R128" i="1" s="1"/>
  <c r="CT128" i="1"/>
  <c r="S128" i="1" s="1"/>
  <c r="CU128" i="1"/>
  <c r="T128" i="1" s="1"/>
  <c r="CV128" i="1"/>
  <c r="U128" i="1" s="1"/>
  <c r="CY128" i="1"/>
  <c r="X128" i="1" s="1"/>
  <c r="CZ128" i="1"/>
  <c r="Y128" i="1" s="1"/>
  <c r="GL128" i="1"/>
  <c r="GO128" i="1"/>
  <c r="GP128" i="1"/>
  <c r="GV128" i="1"/>
  <c r="HC128" i="1"/>
  <c r="GX128" i="1" s="1"/>
  <c r="HG128" i="1"/>
  <c r="N129" i="1"/>
  <c r="AC129" i="1"/>
  <c r="AB129" i="1" s="1"/>
  <c r="AD129" i="1"/>
  <c r="AE129" i="1"/>
  <c r="AF129" i="1"/>
  <c r="AG129" i="1"/>
  <c r="AH129" i="1"/>
  <c r="AI129" i="1"/>
  <c r="CW129" i="1" s="1"/>
  <c r="V129" i="1" s="1"/>
  <c r="AJ129" i="1"/>
  <c r="CQ129" i="1"/>
  <c r="P129" i="1" s="1"/>
  <c r="CR129" i="1"/>
  <c r="Q129" i="1" s="1"/>
  <c r="CS129" i="1"/>
  <c r="R129" i="1" s="1"/>
  <c r="CT129" i="1"/>
  <c r="S129" i="1" s="1"/>
  <c r="CU129" i="1"/>
  <c r="T129" i="1" s="1"/>
  <c r="CV129" i="1"/>
  <c r="U129" i="1" s="1"/>
  <c r="CX129" i="1"/>
  <c r="W129" i="1" s="1"/>
  <c r="CY129" i="1"/>
  <c r="X129" i="1" s="1"/>
  <c r="CZ129" i="1"/>
  <c r="Y129" i="1" s="1"/>
  <c r="GL129" i="1"/>
  <c r="GO129" i="1"/>
  <c r="GP129" i="1"/>
  <c r="GV129" i="1"/>
  <c r="HC129" i="1"/>
  <c r="GX129" i="1" s="1"/>
  <c r="HG129" i="1"/>
  <c r="N130" i="1"/>
  <c r="AC130" i="1"/>
  <c r="AB130" i="1" s="1"/>
  <c r="AD130" i="1"/>
  <c r="AE130" i="1"/>
  <c r="AF130" i="1"/>
  <c r="AG130" i="1"/>
  <c r="AH130" i="1"/>
  <c r="CV130" i="1" s="1"/>
  <c r="U130" i="1" s="1"/>
  <c r="AI130" i="1"/>
  <c r="CW130" i="1" s="1"/>
  <c r="V130" i="1" s="1"/>
  <c r="AJ130" i="1"/>
  <c r="CQ130" i="1"/>
  <c r="P130" i="1" s="1"/>
  <c r="CR130" i="1"/>
  <c r="Q130" i="1" s="1"/>
  <c r="CS130" i="1"/>
  <c r="R130" i="1" s="1"/>
  <c r="CT130" i="1"/>
  <c r="S130" i="1" s="1"/>
  <c r="CU130" i="1"/>
  <c r="T130" i="1" s="1"/>
  <c r="CX130" i="1"/>
  <c r="W130" i="1" s="1"/>
  <c r="CY130" i="1"/>
  <c r="X130" i="1" s="1"/>
  <c r="CZ130" i="1"/>
  <c r="Y130" i="1" s="1"/>
  <c r="GL130" i="1"/>
  <c r="GO130" i="1"/>
  <c r="GP130" i="1"/>
  <c r="GV130" i="1"/>
  <c r="HC130" i="1" s="1"/>
  <c r="GX130" i="1" s="1"/>
  <c r="HG130" i="1"/>
  <c r="N131" i="1"/>
  <c r="AC131" i="1"/>
  <c r="AD131" i="1"/>
  <c r="AE131" i="1"/>
  <c r="AF131" i="1"/>
  <c r="AB131" i="1" s="1"/>
  <c r="AG131" i="1"/>
  <c r="CU131" i="1" s="1"/>
  <c r="T131" i="1" s="1"/>
  <c r="AH131" i="1"/>
  <c r="AI131" i="1"/>
  <c r="AJ131" i="1"/>
  <c r="CQ131" i="1"/>
  <c r="P131" i="1" s="1"/>
  <c r="CP131" i="1" s="1"/>
  <c r="O131" i="1" s="1"/>
  <c r="CR131" i="1"/>
  <c r="Q131" i="1" s="1"/>
  <c r="CS131" i="1"/>
  <c r="R131" i="1" s="1"/>
  <c r="CT131" i="1"/>
  <c r="S131" i="1" s="1"/>
  <c r="CV131" i="1"/>
  <c r="U131" i="1" s="1"/>
  <c r="CW131" i="1"/>
  <c r="V131" i="1" s="1"/>
  <c r="CX131" i="1"/>
  <c r="W131" i="1" s="1"/>
  <c r="CY131" i="1"/>
  <c r="X131" i="1" s="1"/>
  <c r="CZ131" i="1"/>
  <c r="Y131" i="1" s="1"/>
  <c r="GL131" i="1"/>
  <c r="GO131" i="1"/>
  <c r="GP131" i="1"/>
  <c r="GV131" i="1"/>
  <c r="HC131" i="1" s="1"/>
  <c r="GX131" i="1" s="1"/>
  <c r="HG131" i="1"/>
  <c r="N132" i="1"/>
  <c r="AC132" i="1"/>
  <c r="AD132" i="1"/>
  <c r="AE132" i="1"/>
  <c r="AF132" i="1"/>
  <c r="AB132" i="1" s="1"/>
  <c r="AG132" i="1"/>
  <c r="AH132" i="1"/>
  <c r="AI132" i="1"/>
  <c r="CW132" i="1" s="1"/>
  <c r="V132" i="1" s="1"/>
  <c r="AJ132" i="1"/>
  <c r="CX132" i="1" s="1"/>
  <c r="W132" i="1" s="1"/>
  <c r="CQ132" i="1"/>
  <c r="P132" i="1" s="1"/>
  <c r="CR132" i="1"/>
  <c r="Q132" i="1" s="1"/>
  <c r="CS132" i="1"/>
  <c r="R132" i="1" s="1"/>
  <c r="CT132" i="1"/>
  <c r="S132" i="1" s="1"/>
  <c r="CU132" i="1"/>
  <c r="T132" i="1" s="1"/>
  <c r="CV132" i="1"/>
  <c r="U132" i="1" s="1"/>
  <c r="CY132" i="1"/>
  <c r="X132" i="1" s="1"/>
  <c r="CZ132" i="1"/>
  <c r="Y132" i="1" s="1"/>
  <c r="GL132" i="1"/>
  <c r="GO132" i="1"/>
  <c r="GP132" i="1"/>
  <c r="GV132" i="1"/>
  <c r="HC132" i="1"/>
  <c r="GX132" i="1" s="1"/>
  <c r="HG132" i="1"/>
  <c r="N133" i="1"/>
  <c r="AC133" i="1"/>
  <c r="AB133" i="1" s="1"/>
  <c r="AD133" i="1"/>
  <c r="AE133" i="1"/>
  <c r="AF133" i="1"/>
  <c r="AG133" i="1"/>
  <c r="AH133" i="1"/>
  <c r="AI133" i="1"/>
  <c r="CW133" i="1" s="1"/>
  <c r="V133" i="1" s="1"/>
  <c r="AJ133" i="1"/>
  <c r="CQ133" i="1"/>
  <c r="P133" i="1" s="1"/>
  <c r="CR133" i="1"/>
  <c r="Q133" i="1" s="1"/>
  <c r="CS133" i="1"/>
  <c r="R133" i="1" s="1"/>
  <c r="CT133" i="1"/>
  <c r="S133" i="1" s="1"/>
  <c r="CU133" i="1"/>
  <c r="T133" i="1" s="1"/>
  <c r="CV133" i="1"/>
  <c r="U133" i="1" s="1"/>
  <c r="CX133" i="1"/>
  <c r="W133" i="1" s="1"/>
  <c r="CY133" i="1"/>
  <c r="X133" i="1" s="1"/>
  <c r="CZ133" i="1"/>
  <c r="Y133" i="1" s="1"/>
  <c r="GL133" i="1"/>
  <c r="GO133" i="1"/>
  <c r="GP133" i="1"/>
  <c r="GV133" i="1"/>
  <c r="GX133" i="1"/>
  <c r="HC133" i="1"/>
  <c r="HG133" i="1"/>
  <c r="N134" i="1"/>
  <c r="AC134" i="1"/>
  <c r="AB134" i="1" s="1"/>
  <c r="AD134" i="1"/>
  <c r="AE134" i="1"/>
  <c r="AF134" i="1"/>
  <c r="AG134" i="1"/>
  <c r="CU134" i="1" s="1"/>
  <c r="T134" i="1" s="1"/>
  <c r="AH134" i="1"/>
  <c r="CV134" i="1" s="1"/>
  <c r="U134" i="1" s="1"/>
  <c r="AI134" i="1"/>
  <c r="AJ134" i="1"/>
  <c r="CQ134" i="1"/>
  <c r="P134" i="1" s="1"/>
  <c r="CR134" i="1"/>
  <c r="Q134" i="1" s="1"/>
  <c r="CS134" i="1"/>
  <c r="R134" i="1" s="1"/>
  <c r="CT134" i="1"/>
  <c r="S134" i="1" s="1"/>
  <c r="CW134" i="1"/>
  <c r="V134" i="1" s="1"/>
  <c r="CX134" i="1"/>
  <c r="W134" i="1" s="1"/>
  <c r="CY134" i="1"/>
  <c r="X134" i="1" s="1"/>
  <c r="CZ134" i="1"/>
  <c r="Y134" i="1" s="1"/>
  <c r="GL134" i="1"/>
  <c r="GO134" i="1"/>
  <c r="GP134" i="1"/>
  <c r="GV134" i="1"/>
  <c r="HC134" i="1" s="1"/>
  <c r="GX134" i="1" s="1"/>
  <c r="HG134" i="1"/>
  <c r="N135" i="1"/>
  <c r="AC135" i="1"/>
  <c r="AB135" i="1" s="1"/>
  <c r="AD135" i="1"/>
  <c r="AE135" i="1"/>
  <c r="AF135" i="1"/>
  <c r="AG135" i="1"/>
  <c r="CU135" i="1" s="1"/>
  <c r="T135" i="1" s="1"/>
  <c r="AH135" i="1"/>
  <c r="AI135" i="1"/>
  <c r="AJ135" i="1"/>
  <c r="CQ135" i="1"/>
  <c r="P135" i="1" s="1"/>
  <c r="CR135" i="1"/>
  <c r="Q135" i="1" s="1"/>
  <c r="CS135" i="1"/>
  <c r="R135" i="1" s="1"/>
  <c r="CT135" i="1"/>
  <c r="S135" i="1" s="1"/>
  <c r="CV135" i="1"/>
  <c r="U135" i="1" s="1"/>
  <c r="CW135" i="1"/>
  <c r="V135" i="1" s="1"/>
  <c r="CX135" i="1"/>
  <c r="W135" i="1" s="1"/>
  <c r="CY135" i="1"/>
  <c r="X135" i="1" s="1"/>
  <c r="CZ135" i="1"/>
  <c r="Y135" i="1" s="1"/>
  <c r="GL135" i="1"/>
  <c r="GO135" i="1"/>
  <c r="GP135" i="1"/>
  <c r="GV135" i="1"/>
  <c r="HC135" i="1" s="1"/>
  <c r="GX135" i="1" s="1"/>
  <c r="HG135" i="1"/>
  <c r="N136" i="1"/>
  <c r="AC136" i="1"/>
  <c r="AD136" i="1"/>
  <c r="AE136" i="1"/>
  <c r="AF136" i="1"/>
  <c r="AB136" i="1" s="1"/>
  <c r="AG136" i="1"/>
  <c r="AH136" i="1"/>
  <c r="AI136" i="1"/>
  <c r="CW136" i="1" s="1"/>
  <c r="V136" i="1" s="1"/>
  <c r="AJ136" i="1"/>
  <c r="CX136" i="1" s="1"/>
  <c r="W136" i="1" s="1"/>
  <c r="CQ136" i="1"/>
  <c r="P136" i="1" s="1"/>
  <c r="CR136" i="1"/>
  <c r="Q136" i="1" s="1"/>
  <c r="CS136" i="1"/>
  <c r="R136" i="1" s="1"/>
  <c r="CT136" i="1"/>
  <c r="S136" i="1" s="1"/>
  <c r="CU136" i="1"/>
  <c r="T136" i="1" s="1"/>
  <c r="CV136" i="1"/>
  <c r="U136" i="1" s="1"/>
  <c r="CY136" i="1"/>
  <c r="X136" i="1" s="1"/>
  <c r="CZ136" i="1"/>
  <c r="Y136" i="1" s="1"/>
  <c r="GL136" i="1"/>
  <c r="GO136" i="1"/>
  <c r="GP136" i="1"/>
  <c r="GV136" i="1"/>
  <c r="HC136" i="1"/>
  <c r="GX136" i="1" s="1"/>
  <c r="HG136" i="1"/>
  <c r="N137" i="1"/>
  <c r="AC137" i="1"/>
  <c r="AB137" i="1" s="1"/>
  <c r="AD137" i="1"/>
  <c r="AE137" i="1"/>
  <c r="AF137" i="1"/>
  <c r="AG137" i="1"/>
  <c r="AH137" i="1"/>
  <c r="AI137" i="1"/>
  <c r="CW137" i="1" s="1"/>
  <c r="V137" i="1" s="1"/>
  <c r="AJ137" i="1"/>
  <c r="CQ137" i="1"/>
  <c r="P137" i="1" s="1"/>
  <c r="CP137" i="1" s="1"/>
  <c r="O137" i="1" s="1"/>
  <c r="CR137" i="1"/>
  <c r="Q137" i="1" s="1"/>
  <c r="CS137" i="1"/>
  <c r="R137" i="1" s="1"/>
  <c r="CT137" i="1"/>
  <c r="S137" i="1" s="1"/>
  <c r="CU137" i="1"/>
  <c r="T137" i="1" s="1"/>
  <c r="CV137" i="1"/>
  <c r="U137" i="1" s="1"/>
  <c r="CX137" i="1"/>
  <c r="W137" i="1" s="1"/>
  <c r="CY137" i="1"/>
  <c r="X137" i="1" s="1"/>
  <c r="CZ137" i="1"/>
  <c r="Y137" i="1" s="1"/>
  <c r="GL137" i="1"/>
  <c r="GO137" i="1"/>
  <c r="GP137" i="1"/>
  <c r="GV137" i="1"/>
  <c r="GX137" i="1"/>
  <c r="HC137" i="1"/>
  <c r="HG137" i="1"/>
  <c r="N138" i="1"/>
  <c r="AC138" i="1"/>
  <c r="AB138" i="1" s="1"/>
  <c r="AD138" i="1"/>
  <c r="AE138" i="1"/>
  <c r="AF138" i="1"/>
  <c r="AG138" i="1"/>
  <c r="AH138" i="1"/>
  <c r="CV138" i="1" s="1"/>
  <c r="U138" i="1" s="1"/>
  <c r="AI138" i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W138" i="1"/>
  <c r="V138" i="1" s="1"/>
  <c r="CX138" i="1"/>
  <c r="W138" i="1" s="1"/>
  <c r="CY138" i="1"/>
  <c r="X138" i="1" s="1"/>
  <c r="CZ138" i="1"/>
  <c r="Y138" i="1" s="1"/>
  <c r="GL138" i="1"/>
  <c r="GO138" i="1"/>
  <c r="GP138" i="1"/>
  <c r="GV138" i="1"/>
  <c r="HC138" i="1" s="1"/>
  <c r="GX138" i="1" s="1"/>
  <c r="HG138" i="1"/>
  <c r="N139" i="1"/>
  <c r="AC139" i="1"/>
  <c r="AB139" i="1" s="1"/>
  <c r="AD139" i="1"/>
  <c r="AE139" i="1"/>
  <c r="AF139" i="1"/>
  <c r="AG139" i="1"/>
  <c r="CU139" i="1" s="1"/>
  <c r="T139" i="1" s="1"/>
  <c r="AH139" i="1"/>
  <c r="AI139" i="1"/>
  <c r="AJ139" i="1"/>
  <c r="CQ139" i="1"/>
  <c r="P139" i="1" s="1"/>
  <c r="CP139" i="1" s="1"/>
  <c r="O139" i="1" s="1"/>
  <c r="CR139" i="1"/>
  <c r="Q139" i="1" s="1"/>
  <c r="CS139" i="1"/>
  <c r="R139" i="1" s="1"/>
  <c r="CT139" i="1"/>
  <c r="S139" i="1" s="1"/>
  <c r="CV139" i="1"/>
  <c r="U139" i="1" s="1"/>
  <c r="CW139" i="1"/>
  <c r="V139" i="1" s="1"/>
  <c r="CX139" i="1"/>
  <c r="W139" i="1" s="1"/>
  <c r="CY139" i="1"/>
  <c r="X139" i="1" s="1"/>
  <c r="CZ139" i="1"/>
  <c r="Y139" i="1" s="1"/>
  <c r="GL139" i="1"/>
  <c r="GO139" i="1"/>
  <c r="GP139" i="1"/>
  <c r="GV139" i="1"/>
  <c r="HC139" i="1" s="1"/>
  <c r="GX139" i="1" s="1"/>
  <c r="HG139" i="1"/>
  <c r="N140" i="1"/>
  <c r="AC140" i="1"/>
  <c r="AD140" i="1"/>
  <c r="AE140" i="1"/>
  <c r="AF140" i="1"/>
  <c r="AB140" i="1" s="1"/>
  <c r="AG140" i="1"/>
  <c r="AH140" i="1"/>
  <c r="AI140" i="1"/>
  <c r="AJ140" i="1"/>
  <c r="CX140" i="1" s="1"/>
  <c r="W140" i="1" s="1"/>
  <c r="CQ140" i="1"/>
  <c r="P140" i="1" s="1"/>
  <c r="CP140" i="1" s="1"/>
  <c r="O140" i="1" s="1"/>
  <c r="CR140" i="1"/>
  <c r="Q140" i="1" s="1"/>
  <c r="CS140" i="1"/>
  <c r="R140" i="1" s="1"/>
  <c r="CT140" i="1"/>
  <c r="S140" i="1" s="1"/>
  <c r="CU140" i="1"/>
  <c r="T140" i="1" s="1"/>
  <c r="CV140" i="1"/>
  <c r="U140" i="1" s="1"/>
  <c r="CW140" i="1"/>
  <c r="V140" i="1" s="1"/>
  <c r="CY140" i="1"/>
  <c r="X140" i="1" s="1"/>
  <c r="CZ140" i="1"/>
  <c r="Y140" i="1" s="1"/>
  <c r="GL140" i="1"/>
  <c r="GO140" i="1"/>
  <c r="GP140" i="1"/>
  <c r="GV140" i="1"/>
  <c r="HC140" i="1"/>
  <c r="GX140" i="1" s="1"/>
  <c r="HG140" i="1"/>
  <c r="N141" i="1"/>
  <c r="AC141" i="1"/>
  <c r="AB141" i="1" s="1"/>
  <c r="AD141" i="1"/>
  <c r="AE141" i="1"/>
  <c r="AF141" i="1"/>
  <c r="AG141" i="1"/>
  <c r="CU141" i="1" s="1"/>
  <c r="T141" i="1" s="1"/>
  <c r="AH141" i="1"/>
  <c r="CV141" i="1" s="1"/>
  <c r="U141" i="1" s="1"/>
  <c r="AI141" i="1"/>
  <c r="AJ141" i="1"/>
  <c r="CQ141" i="1"/>
  <c r="P141" i="1" s="1"/>
  <c r="CR141" i="1"/>
  <c r="Q141" i="1" s="1"/>
  <c r="CS141" i="1"/>
  <c r="R141" i="1" s="1"/>
  <c r="CT141" i="1"/>
  <c r="S141" i="1" s="1"/>
  <c r="CW141" i="1"/>
  <c r="V141" i="1" s="1"/>
  <c r="CX141" i="1"/>
  <c r="W141" i="1" s="1"/>
  <c r="CY141" i="1"/>
  <c r="X141" i="1" s="1"/>
  <c r="CZ141" i="1"/>
  <c r="Y141" i="1" s="1"/>
  <c r="GL141" i="1"/>
  <c r="GO141" i="1"/>
  <c r="GP141" i="1"/>
  <c r="GV141" i="1"/>
  <c r="HC141" i="1" s="1"/>
  <c r="GX141" i="1" s="1"/>
  <c r="HG141" i="1"/>
  <c r="N142" i="1"/>
  <c r="AC142" i="1"/>
  <c r="AD142" i="1"/>
  <c r="AE142" i="1"/>
  <c r="AF142" i="1"/>
  <c r="AB142" i="1" s="1"/>
  <c r="AG142" i="1"/>
  <c r="CU142" i="1" s="1"/>
  <c r="T142" i="1" s="1"/>
  <c r="AH142" i="1"/>
  <c r="AI142" i="1"/>
  <c r="AJ142" i="1"/>
  <c r="CX142" i="1" s="1"/>
  <c r="W142" i="1" s="1"/>
  <c r="CQ142" i="1"/>
  <c r="P142" i="1" s="1"/>
  <c r="CR142" i="1"/>
  <c r="Q142" i="1" s="1"/>
  <c r="CS142" i="1"/>
  <c r="R142" i="1" s="1"/>
  <c r="CT142" i="1"/>
  <c r="S142" i="1" s="1"/>
  <c r="CV142" i="1"/>
  <c r="U142" i="1" s="1"/>
  <c r="CW142" i="1"/>
  <c r="V142" i="1" s="1"/>
  <c r="CY142" i="1"/>
  <c r="X142" i="1" s="1"/>
  <c r="CZ142" i="1"/>
  <c r="Y142" i="1" s="1"/>
  <c r="GL142" i="1"/>
  <c r="GO142" i="1"/>
  <c r="GP142" i="1"/>
  <c r="GV142" i="1"/>
  <c r="HC142" i="1" s="1"/>
  <c r="GX142" i="1" s="1"/>
  <c r="HG142" i="1"/>
  <c r="N143" i="1"/>
  <c r="AC143" i="1"/>
  <c r="AD143" i="1"/>
  <c r="AE143" i="1"/>
  <c r="AF143" i="1"/>
  <c r="AB143" i="1" s="1"/>
  <c r="AG143" i="1"/>
  <c r="AH143" i="1"/>
  <c r="AI143" i="1"/>
  <c r="CW143" i="1" s="1"/>
  <c r="V143" i="1" s="1"/>
  <c r="AJ143" i="1"/>
  <c r="CX143" i="1" s="1"/>
  <c r="W143" i="1" s="1"/>
  <c r="CQ143" i="1"/>
  <c r="P143" i="1" s="1"/>
  <c r="CR143" i="1"/>
  <c r="Q143" i="1" s="1"/>
  <c r="CS143" i="1"/>
  <c r="R143" i="1" s="1"/>
  <c r="CT143" i="1"/>
  <c r="S143" i="1" s="1"/>
  <c r="CU143" i="1"/>
  <c r="T143" i="1" s="1"/>
  <c r="CV143" i="1"/>
  <c r="U143" i="1" s="1"/>
  <c r="CY143" i="1"/>
  <c r="X143" i="1" s="1"/>
  <c r="CZ143" i="1"/>
  <c r="Y143" i="1" s="1"/>
  <c r="GL143" i="1"/>
  <c r="GO143" i="1"/>
  <c r="GP143" i="1"/>
  <c r="GV143" i="1"/>
  <c r="HC143" i="1"/>
  <c r="GX143" i="1" s="1"/>
  <c r="HG143" i="1"/>
  <c r="N144" i="1"/>
  <c r="AC144" i="1"/>
  <c r="AB144" i="1" s="1"/>
  <c r="AD144" i="1"/>
  <c r="AE144" i="1"/>
  <c r="AF144" i="1"/>
  <c r="AG144" i="1"/>
  <c r="AH144" i="1"/>
  <c r="CV144" i="1" s="1"/>
  <c r="U144" i="1" s="1"/>
  <c r="AI144" i="1"/>
  <c r="CW144" i="1" s="1"/>
  <c r="V144" i="1" s="1"/>
  <c r="AJ144" i="1"/>
  <c r="CQ144" i="1"/>
  <c r="P144" i="1" s="1"/>
  <c r="CR144" i="1"/>
  <c r="Q144" i="1" s="1"/>
  <c r="CS144" i="1"/>
  <c r="R144" i="1" s="1"/>
  <c r="CT144" i="1"/>
  <c r="S144" i="1" s="1"/>
  <c r="CU144" i="1"/>
  <c r="T144" i="1" s="1"/>
  <c r="CX144" i="1"/>
  <c r="W144" i="1" s="1"/>
  <c r="CY144" i="1"/>
  <c r="X144" i="1" s="1"/>
  <c r="CZ144" i="1"/>
  <c r="Y144" i="1" s="1"/>
  <c r="GL144" i="1"/>
  <c r="GO144" i="1"/>
  <c r="GP144" i="1"/>
  <c r="GV144" i="1"/>
  <c r="GX144" i="1"/>
  <c r="HC144" i="1"/>
  <c r="N145" i="1"/>
  <c r="AC145" i="1"/>
  <c r="AB145" i="1" s="1"/>
  <c r="AD145" i="1"/>
  <c r="AE145" i="1"/>
  <c r="AF145" i="1"/>
  <c r="AG145" i="1"/>
  <c r="AH145" i="1"/>
  <c r="CV145" i="1" s="1"/>
  <c r="U145" i="1" s="1"/>
  <c r="AI145" i="1"/>
  <c r="CW145" i="1" s="1"/>
  <c r="V145" i="1" s="1"/>
  <c r="AJ145" i="1"/>
  <c r="CQ145" i="1"/>
  <c r="P145" i="1" s="1"/>
  <c r="CR145" i="1"/>
  <c r="Q145" i="1" s="1"/>
  <c r="CS145" i="1"/>
  <c r="R145" i="1" s="1"/>
  <c r="CT145" i="1"/>
  <c r="S145" i="1" s="1"/>
  <c r="CU145" i="1"/>
  <c r="T145" i="1" s="1"/>
  <c r="CX145" i="1"/>
  <c r="W145" i="1" s="1"/>
  <c r="CY145" i="1"/>
  <c r="X145" i="1" s="1"/>
  <c r="CZ145" i="1"/>
  <c r="Y145" i="1" s="1"/>
  <c r="GL145" i="1"/>
  <c r="GO145" i="1"/>
  <c r="GP145" i="1"/>
  <c r="GV145" i="1"/>
  <c r="GX145" i="1"/>
  <c r="HC145" i="1"/>
  <c r="N146" i="1"/>
  <c r="AC146" i="1"/>
  <c r="AB146" i="1" s="1"/>
  <c r="AD146" i="1"/>
  <c r="AE146" i="1"/>
  <c r="AF146" i="1"/>
  <c r="AG146" i="1"/>
  <c r="AH146" i="1"/>
  <c r="CV146" i="1" s="1"/>
  <c r="U146" i="1" s="1"/>
  <c r="AI146" i="1"/>
  <c r="CW146" i="1" s="1"/>
  <c r="V146" i="1" s="1"/>
  <c r="AJ146" i="1"/>
  <c r="CQ146" i="1"/>
  <c r="P146" i="1" s="1"/>
  <c r="CP146" i="1" s="1"/>
  <c r="O146" i="1" s="1"/>
  <c r="GM146" i="1" s="1"/>
  <c r="GN146" i="1" s="1"/>
  <c r="CR146" i="1"/>
  <c r="Q146" i="1" s="1"/>
  <c r="CS146" i="1"/>
  <c r="R146" i="1" s="1"/>
  <c r="CT146" i="1"/>
  <c r="S146" i="1" s="1"/>
  <c r="CU146" i="1"/>
  <c r="T146" i="1" s="1"/>
  <c r="CX146" i="1"/>
  <c r="W146" i="1" s="1"/>
  <c r="CY146" i="1"/>
  <c r="X146" i="1" s="1"/>
  <c r="CZ146" i="1"/>
  <c r="Y146" i="1" s="1"/>
  <c r="GL146" i="1"/>
  <c r="GO146" i="1"/>
  <c r="GP146" i="1"/>
  <c r="GV146" i="1"/>
  <c r="GX146" i="1"/>
  <c r="HC146" i="1"/>
  <c r="N147" i="1"/>
  <c r="AC147" i="1"/>
  <c r="AB147" i="1" s="1"/>
  <c r="AD147" i="1"/>
  <c r="AE147" i="1"/>
  <c r="AF147" i="1"/>
  <c r="AG147" i="1"/>
  <c r="AH147" i="1"/>
  <c r="CV147" i="1" s="1"/>
  <c r="U147" i="1" s="1"/>
  <c r="AI147" i="1"/>
  <c r="CW147" i="1" s="1"/>
  <c r="V147" i="1" s="1"/>
  <c r="AJ147" i="1"/>
  <c r="CQ147" i="1"/>
  <c r="P147" i="1" s="1"/>
  <c r="CR147" i="1"/>
  <c r="Q147" i="1" s="1"/>
  <c r="CS147" i="1"/>
  <c r="R147" i="1" s="1"/>
  <c r="CT147" i="1"/>
  <c r="S147" i="1" s="1"/>
  <c r="CU147" i="1"/>
  <c r="T147" i="1" s="1"/>
  <c r="CX147" i="1"/>
  <c r="W147" i="1" s="1"/>
  <c r="CY147" i="1"/>
  <c r="X147" i="1" s="1"/>
  <c r="CZ147" i="1"/>
  <c r="Y147" i="1" s="1"/>
  <c r="GL147" i="1"/>
  <c r="GO147" i="1"/>
  <c r="GP147" i="1"/>
  <c r="GV147" i="1"/>
  <c r="GX147" i="1"/>
  <c r="HC147" i="1"/>
  <c r="N148" i="1"/>
  <c r="AC148" i="1"/>
  <c r="AB148" i="1" s="1"/>
  <c r="AD148" i="1"/>
  <c r="AE148" i="1"/>
  <c r="AF148" i="1"/>
  <c r="AG148" i="1"/>
  <c r="AH148" i="1"/>
  <c r="CV148" i="1" s="1"/>
  <c r="U148" i="1" s="1"/>
  <c r="AI148" i="1"/>
  <c r="AJ148" i="1"/>
  <c r="CQ148" i="1"/>
  <c r="P148" i="1" s="1"/>
  <c r="CR148" i="1"/>
  <c r="Q148" i="1" s="1"/>
  <c r="CS148" i="1"/>
  <c r="R148" i="1" s="1"/>
  <c r="CT148" i="1"/>
  <c r="S148" i="1" s="1"/>
  <c r="CU148" i="1"/>
  <c r="T148" i="1" s="1"/>
  <c r="CW148" i="1"/>
  <c r="V148" i="1" s="1"/>
  <c r="CX148" i="1"/>
  <c r="W148" i="1" s="1"/>
  <c r="CY148" i="1"/>
  <c r="X148" i="1" s="1"/>
  <c r="CZ148" i="1"/>
  <c r="Y148" i="1" s="1"/>
  <c r="GL148" i="1"/>
  <c r="GO148" i="1"/>
  <c r="GP148" i="1"/>
  <c r="GV148" i="1"/>
  <c r="GX148" i="1"/>
  <c r="HC148" i="1"/>
  <c r="HG148" i="1"/>
  <c r="N149" i="1"/>
  <c r="AC149" i="1"/>
  <c r="AB149" i="1" s="1"/>
  <c r="AD149" i="1"/>
  <c r="AE149" i="1"/>
  <c r="AF149" i="1"/>
  <c r="AG149" i="1"/>
  <c r="CU149" i="1" s="1"/>
  <c r="T149" i="1" s="1"/>
  <c r="AH149" i="1"/>
  <c r="AI149" i="1"/>
  <c r="AJ149" i="1"/>
  <c r="CQ149" i="1"/>
  <c r="P149" i="1" s="1"/>
  <c r="CR149" i="1"/>
  <c r="Q149" i="1" s="1"/>
  <c r="CS149" i="1"/>
  <c r="R149" i="1" s="1"/>
  <c r="CT149" i="1"/>
  <c r="S149" i="1" s="1"/>
  <c r="CV149" i="1"/>
  <c r="U149" i="1" s="1"/>
  <c r="CW149" i="1"/>
  <c r="V149" i="1" s="1"/>
  <c r="CX149" i="1"/>
  <c r="W149" i="1" s="1"/>
  <c r="CY149" i="1"/>
  <c r="X149" i="1" s="1"/>
  <c r="CZ149" i="1"/>
  <c r="Y149" i="1" s="1"/>
  <c r="GL149" i="1"/>
  <c r="GO149" i="1"/>
  <c r="GP149" i="1"/>
  <c r="GV149" i="1"/>
  <c r="HC149" i="1" s="1"/>
  <c r="GX149" i="1" s="1"/>
  <c r="HG149" i="1"/>
  <c r="N150" i="1"/>
  <c r="AC150" i="1"/>
  <c r="AD150" i="1"/>
  <c r="AE150" i="1"/>
  <c r="AF150" i="1"/>
  <c r="AB150" i="1" s="1"/>
  <c r="AG150" i="1"/>
  <c r="AH150" i="1"/>
  <c r="AI150" i="1"/>
  <c r="AJ150" i="1"/>
  <c r="CX150" i="1" s="1"/>
  <c r="W150" i="1" s="1"/>
  <c r="CQ150" i="1"/>
  <c r="P150" i="1" s="1"/>
  <c r="CR150" i="1"/>
  <c r="Q150" i="1" s="1"/>
  <c r="CS150" i="1"/>
  <c r="R150" i="1" s="1"/>
  <c r="CT150" i="1"/>
  <c r="S150" i="1" s="1"/>
  <c r="CU150" i="1"/>
  <c r="T150" i="1" s="1"/>
  <c r="CV150" i="1"/>
  <c r="U150" i="1" s="1"/>
  <c r="CW150" i="1"/>
  <c r="V150" i="1" s="1"/>
  <c r="CY150" i="1"/>
  <c r="X150" i="1" s="1"/>
  <c r="CZ150" i="1"/>
  <c r="Y150" i="1" s="1"/>
  <c r="GL150" i="1"/>
  <c r="GO150" i="1"/>
  <c r="GP150" i="1"/>
  <c r="GV150" i="1"/>
  <c r="HC150" i="1" s="1"/>
  <c r="GX150" i="1" s="1"/>
  <c r="HG150" i="1"/>
  <c r="N151" i="1"/>
  <c r="AC151" i="1"/>
  <c r="AB151" i="1" s="1"/>
  <c r="AD151" i="1"/>
  <c r="AE151" i="1"/>
  <c r="AF151" i="1"/>
  <c r="AG151" i="1"/>
  <c r="AH151" i="1"/>
  <c r="AI151" i="1"/>
  <c r="CW151" i="1" s="1"/>
  <c r="V151" i="1" s="1"/>
  <c r="AJ151" i="1"/>
  <c r="CQ151" i="1"/>
  <c r="P151" i="1" s="1"/>
  <c r="CR151" i="1"/>
  <c r="Q151" i="1" s="1"/>
  <c r="CS151" i="1"/>
  <c r="R151" i="1" s="1"/>
  <c r="CT151" i="1"/>
  <c r="S151" i="1" s="1"/>
  <c r="CU151" i="1"/>
  <c r="T151" i="1" s="1"/>
  <c r="CV151" i="1"/>
  <c r="U151" i="1" s="1"/>
  <c r="CX151" i="1"/>
  <c r="W151" i="1" s="1"/>
  <c r="CY151" i="1"/>
  <c r="X151" i="1" s="1"/>
  <c r="CZ151" i="1"/>
  <c r="Y151" i="1" s="1"/>
  <c r="GL151" i="1"/>
  <c r="GO151" i="1"/>
  <c r="GP151" i="1"/>
  <c r="GV151" i="1"/>
  <c r="HC151" i="1"/>
  <c r="GX151" i="1" s="1"/>
  <c r="HG151" i="1"/>
  <c r="N152" i="1"/>
  <c r="AC152" i="1"/>
  <c r="AE152" i="1"/>
  <c r="AD152" i="1" s="1"/>
  <c r="AF152" i="1"/>
  <c r="AG152" i="1"/>
  <c r="AH152" i="1"/>
  <c r="AI152" i="1"/>
  <c r="CW152" i="1" s="1"/>
  <c r="V152" i="1" s="1"/>
  <c r="AJ152" i="1"/>
  <c r="CQ152" i="1"/>
  <c r="P152" i="1" s="1"/>
  <c r="CP152" i="1" s="1"/>
  <c r="O152" i="1" s="1"/>
  <c r="CR152" i="1"/>
  <c r="Q152" i="1" s="1"/>
  <c r="CS152" i="1"/>
  <c r="R152" i="1" s="1"/>
  <c r="CT152" i="1"/>
  <c r="S152" i="1" s="1"/>
  <c r="CU152" i="1"/>
  <c r="T152" i="1" s="1"/>
  <c r="CV152" i="1"/>
  <c r="U152" i="1" s="1"/>
  <c r="CX152" i="1"/>
  <c r="W152" i="1" s="1"/>
  <c r="CY152" i="1"/>
  <c r="X152" i="1" s="1"/>
  <c r="CZ152" i="1"/>
  <c r="Y152" i="1" s="1"/>
  <c r="GL152" i="1"/>
  <c r="GN152" i="1"/>
  <c r="GP152" i="1"/>
  <c r="GV152" i="1"/>
  <c r="GX152" i="1"/>
  <c r="HC152" i="1"/>
  <c r="N153" i="1"/>
  <c r="AC153" i="1"/>
  <c r="AB153" i="1" s="1"/>
  <c r="AD153" i="1"/>
  <c r="AE153" i="1"/>
  <c r="AF153" i="1"/>
  <c r="AG153" i="1"/>
  <c r="AH153" i="1"/>
  <c r="CV153" i="1" s="1"/>
  <c r="U153" i="1" s="1"/>
  <c r="AI153" i="1"/>
  <c r="AJ153" i="1"/>
  <c r="CQ153" i="1"/>
  <c r="P153" i="1" s="1"/>
  <c r="CP153" i="1" s="1"/>
  <c r="O153" i="1" s="1"/>
  <c r="CR153" i="1"/>
  <c r="Q153" i="1" s="1"/>
  <c r="CS153" i="1"/>
  <c r="R153" i="1" s="1"/>
  <c r="CT153" i="1"/>
  <c r="S153" i="1" s="1"/>
  <c r="CU153" i="1"/>
  <c r="T153" i="1" s="1"/>
  <c r="CW153" i="1"/>
  <c r="V153" i="1" s="1"/>
  <c r="CX153" i="1"/>
  <c r="W153" i="1" s="1"/>
  <c r="CY153" i="1"/>
  <c r="X153" i="1" s="1"/>
  <c r="CZ153" i="1"/>
  <c r="Y153" i="1" s="1"/>
  <c r="GL153" i="1"/>
  <c r="GN153" i="1"/>
  <c r="GP153" i="1"/>
  <c r="GV153" i="1"/>
  <c r="GX153" i="1"/>
  <c r="HC153" i="1"/>
  <c r="N154" i="1"/>
  <c r="AC154" i="1"/>
  <c r="AB154" i="1" s="1"/>
  <c r="AD154" i="1"/>
  <c r="AE154" i="1"/>
  <c r="AF154" i="1"/>
  <c r="AG154" i="1"/>
  <c r="AH154" i="1"/>
  <c r="CV154" i="1" s="1"/>
  <c r="U154" i="1" s="1"/>
  <c r="AI154" i="1"/>
  <c r="AJ154" i="1"/>
  <c r="CQ154" i="1"/>
  <c r="P154" i="1" s="1"/>
  <c r="CP154" i="1" s="1"/>
  <c r="O154" i="1" s="1"/>
  <c r="CR154" i="1"/>
  <c r="Q154" i="1" s="1"/>
  <c r="CS154" i="1"/>
  <c r="R154" i="1" s="1"/>
  <c r="CT154" i="1"/>
  <c r="S154" i="1" s="1"/>
  <c r="CU154" i="1"/>
  <c r="T154" i="1" s="1"/>
  <c r="CW154" i="1"/>
  <c r="V154" i="1" s="1"/>
  <c r="CX154" i="1"/>
  <c r="W154" i="1" s="1"/>
  <c r="CY154" i="1"/>
  <c r="X154" i="1" s="1"/>
  <c r="CZ154" i="1"/>
  <c r="Y154" i="1" s="1"/>
  <c r="GL154" i="1"/>
  <c r="GN154" i="1"/>
  <c r="GP154" i="1"/>
  <c r="GV154" i="1"/>
  <c r="GX154" i="1"/>
  <c r="HC154" i="1"/>
  <c r="N155" i="1"/>
  <c r="AC155" i="1"/>
  <c r="AB155" i="1" s="1"/>
  <c r="AD155" i="1"/>
  <c r="AE155" i="1"/>
  <c r="AF155" i="1"/>
  <c r="AG155" i="1"/>
  <c r="AH155" i="1"/>
  <c r="AI155" i="1"/>
  <c r="AJ155" i="1"/>
  <c r="CQ155" i="1"/>
  <c r="P155" i="1" s="1"/>
  <c r="CP155" i="1" s="1"/>
  <c r="O155" i="1" s="1"/>
  <c r="CR155" i="1"/>
  <c r="Q155" i="1" s="1"/>
  <c r="CS155" i="1"/>
  <c r="R155" i="1" s="1"/>
  <c r="CT155" i="1"/>
  <c r="S155" i="1" s="1"/>
  <c r="CU155" i="1"/>
  <c r="T155" i="1" s="1"/>
  <c r="CV155" i="1"/>
  <c r="U155" i="1" s="1"/>
  <c r="CW155" i="1"/>
  <c r="V155" i="1" s="1"/>
  <c r="CX155" i="1"/>
  <c r="W155" i="1" s="1"/>
  <c r="CY155" i="1"/>
  <c r="X155" i="1" s="1"/>
  <c r="CZ155" i="1"/>
  <c r="Y155" i="1" s="1"/>
  <c r="GL155" i="1"/>
  <c r="GN155" i="1"/>
  <c r="GP155" i="1"/>
  <c r="GV155" i="1"/>
  <c r="HC155" i="1" s="1"/>
  <c r="GX155" i="1" s="1"/>
  <c r="N156" i="1"/>
  <c r="AC156" i="1"/>
  <c r="AB156" i="1" s="1"/>
  <c r="AD156" i="1"/>
  <c r="AE156" i="1"/>
  <c r="AF156" i="1"/>
  <c r="AG156" i="1"/>
  <c r="AH156" i="1"/>
  <c r="AI156" i="1"/>
  <c r="AJ156" i="1"/>
  <c r="CQ156" i="1"/>
  <c r="P156" i="1" s="1"/>
  <c r="CR156" i="1"/>
  <c r="Q156" i="1" s="1"/>
  <c r="CS156" i="1"/>
  <c r="R156" i="1" s="1"/>
  <c r="CT156" i="1"/>
  <c r="S156" i="1" s="1"/>
  <c r="CU156" i="1"/>
  <c r="T156" i="1" s="1"/>
  <c r="CV156" i="1"/>
  <c r="U156" i="1" s="1"/>
  <c r="CW156" i="1"/>
  <c r="V156" i="1" s="1"/>
  <c r="CX156" i="1"/>
  <c r="W156" i="1" s="1"/>
  <c r="CY156" i="1"/>
  <c r="X156" i="1" s="1"/>
  <c r="CZ156" i="1"/>
  <c r="Y156" i="1" s="1"/>
  <c r="GL156" i="1"/>
  <c r="GO156" i="1"/>
  <c r="GP156" i="1"/>
  <c r="GV156" i="1"/>
  <c r="HC156" i="1" s="1"/>
  <c r="GX156" i="1" s="1"/>
  <c r="HG156" i="1"/>
  <c r="N157" i="1"/>
  <c r="AC157" i="1"/>
  <c r="AB157" i="1" s="1"/>
  <c r="AD157" i="1"/>
  <c r="AE157" i="1"/>
  <c r="AF157" i="1"/>
  <c r="AG157" i="1"/>
  <c r="CU157" i="1" s="1"/>
  <c r="T157" i="1" s="1"/>
  <c r="AH157" i="1"/>
  <c r="AI157" i="1"/>
  <c r="AJ157" i="1"/>
  <c r="CQ157" i="1"/>
  <c r="P157" i="1" s="1"/>
  <c r="CR157" i="1"/>
  <c r="Q157" i="1" s="1"/>
  <c r="CS157" i="1"/>
  <c r="R157" i="1" s="1"/>
  <c r="CT157" i="1"/>
  <c r="S157" i="1" s="1"/>
  <c r="CV157" i="1"/>
  <c r="U157" i="1" s="1"/>
  <c r="CW157" i="1"/>
  <c r="V157" i="1" s="1"/>
  <c r="CX157" i="1"/>
  <c r="W157" i="1" s="1"/>
  <c r="CY157" i="1"/>
  <c r="X157" i="1" s="1"/>
  <c r="CZ157" i="1"/>
  <c r="Y157" i="1" s="1"/>
  <c r="GL157" i="1"/>
  <c r="GO157" i="1"/>
  <c r="GP157" i="1"/>
  <c r="GV157" i="1"/>
  <c r="HC157" i="1" s="1"/>
  <c r="GX157" i="1" s="1"/>
  <c r="HG157" i="1"/>
  <c r="N158" i="1"/>
  <c r="AC158" i="1"/>
  <c r="AB158" i="1" s="1"/>
  <c r="AD158" i="1"/>
  <c r="AE158" i="1"/>
  <c r="AF158" i="1"/>
  <c r="AG158" i="1"/>
  <c r="AH158" i="1"/>
  <c r="AI158" i="1"/>
  <c r="AJ158" i="1"/>
  <c r="CQ158" i="1"/>
  <c r="P158" i="1" s="1"/>
  <c r="CR158" i="1"/>
  <c r="Q158" i="1" s="1"/>
  <c r="CS158" i="1"/>
  <c r="R158" i="1" s="1"/>
  <c r="CT158" i="1"/>
  <c r="S158" i="1" s="1"/>
  <c r="CU158" i="1"/>
  <c r="T158" i="1" s="1"/>
  <c r="CV158" i="1"/>
  <c r="U158" i="1" s="1"/>
  <c r="CW158" i="1"/>
  <c r="V158" i="1" s="1"/>
  <c r="CX158" i="1"/>
  <c r="W158" i="1" s="1"/>
  <c r="CY158" i="1"/>
  <c r="X158" i="1" s="1"/>
  <c r="CZ158" i="1"/>
  <c r="Y158" i="1" s="1"/>
  <c r="GL158" i="1"/>
  <c r="GO158" i="1"/>
  <c r="GP158" i="1"/>
  <c r="GV158" i="1"/>
  <c r="HC158" i="1" s="1"/>
  <c r="GX158" i="1" s="1"/>
  <c r="HG158" i="1"/>
  <c r="N159" i="1"/>
  <c r="AC159" i="1"/>
  <c r="AB159" i="1" s="1"/>
  <c r="AD159" i="1"/>
  <c r="AE159" i="1"/>
  <c r="AF159" i="1"/>
  <c r="AG159" i="1"/>
  <c r="AH159" i="1"/>
  <c r="AI159" i="1"/>
  <c r="AJ159" i="1"/>
  <c r="CQ159" i="1"/>
  <c r="P159" i="1" s="1"/>
  <c r="CR159" i="1"/>
  <c r="Q159" i="1" s="1"/>
  <c r="CS159" i="1"/>
  <c r="R159" i="1" s="1"/>
  <c r="CT159" i="1"/>
  <c r="S159" i="1" s="1"/>
  <c r="CU159" i="1"/>
  <c r="T159" i="1" s="1"/>
  <c r="CV159" i="1"/>
  <c r="U159" i="1" s="1"/>
  <c r="CW159" i="1"/>
  <c r="V159" i="1" s="1"/>
  <c r="CX159" i="1"/>
  <c r="W159" i="1" s="1"/>
  <c r="CY159" i="1"/>
  <c r="X159" i="1" s="1"/>
  <c r="CZ159" i="1"/>
  <c r="Y159" i="1" s="1"/>
  <c r="GL159" i="1"/>
  <c r="GO159" i="1"/>
  <c r="GP159" i="1"/>
  <c r="GV159" i="1"/>
  <c r="HC159" i="1"/>
  <c r="GX159" i="1" s="1"/>
  <c r="HG159" i="1"/>
  <c r="B161" i="1"/>
  <c r="B124" i="1" s="1"/>
  <c r="C161" i="1"/>
  <c r="C124" i="1" s="1"/>
  <c r="D161" i="1"/>
  <c r="D124" i="1" s="1"/>
  <c r="F161" i="1"/>
  <c r="F124" i="1" s="1"/>
  <c r="G161" i="1"/>
  <c r="G124" i="1" s="1"/>
  <c r="BX161" i="1"/>
  <c r="BX124" i="1" s="1"/>
  <c r="BY161" i="1"/>
  <c r="BY124" i="1" s="1"/>
  <c r="BZ161" i="1"/>
  <c r="BZ124" i="1" s="1"/>
  <c r="CD161" i="1"/>
  <c r="CD124" i="1" s="1"/>
  <c r="CG161" i="1"/>
  <c r="CG124" i="1" s="1"/>
  <c r="CK161" i="1"/>
  <c r="CK124" i="1" s="1"/>
  <c r="CL161" i="1"/>
  <c r="CL124" i="1" s="1"/>
  <c r="CM161" i="1"/>
  <c r="CM124" i="1" s="1"/>
  <c r="FP161" i="1"/>
  <c r="FP124" i="1" s="1"/>
  <c r="FQ161" i="1"/>
  <c r="FQ124" i="1" s="1"/>
  <c r="FR161" i="1"/>
  <c r="FR124" i="1" s="1"/>
  <c r="FV161" i="1"/>
  <c r="FV124" i="1" s="1"/>
  <c r="GA161" i="1"/>
  <c r="GA124" i="1" s="1"/>
  <c r="GC161" i="1"/>
  <c r="GC124" i="1" s="1"/>
  <c r="GD161" i="1"/>
  <c r="GD124" i="1" s="1"/>
  <c r="GE161" i="1"/>
  <c r="GE124" i="1" s="1"/>
  <c r="B191" i="1"/>
  <c r="B22" i="1" s="1"/>
  <c r="C191" i="1"/>
  <c r="C22" i="1" s="1"/>
  <c r="D191" i="1"/>
  <c r="D22" i="1" s="1"/>
  <c r="F191" i="1"/>
  <c r="F22" i="1" s="1"/>
  <c r="G191" i="1"/>
  <c r="G22" i="1" s="1"/>
  <c r="D221" i="1"/>
  <c r="E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D225" i="1"/>
  <c r="E227" i="1"/>
  <c r="Z227" i="1"/>
  <c r="AA227" i="1"/>
  <c r="AM227" i="1"/>
  <c r="AN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R227" i="1"/>
  <c r="DS227" i="1"/>
  <c r="EE227" i="1"/>
  <c r="EF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C229" i="1"/>
  <c r="D229" i="1"/>
  <c r="N229" i="1"/>
  <c r="U229" i="1"/>
  <c r="V229" i="1"/>
  <c r="AC229" i="1"/>
  <c r="AE229" i="1"/>
  <c r="AD229" i="1" s="1"/>
  <c r="AF229" i="1"/>
  <c r="AG229" i="1"/>
  <c r="CU229" i="1" s="1"/>
  <c r="T229" i="1" s="1"/>
  <c r="AH229" i="1"/>
  <c r="AI229" i="1"/>
  <c r="AJ229" i="1"/>
  <c r="CQ229" i="1"/>
  <c r="CR229" i="1"/>
  <c r="CS229" i="1"/>
  <c r="CT229" i="1"/>
  <c r="CV229" i="1"/>
  <c r="CW229" i="1"/>
  <c r="CX229" i="1"/>
  <c r="W229" i="1" s="1"/>
  <c r="GL229" i="1"/>
  <c r="GN229" i="1"/>
  <c r="CB242" i="1" s="1"/>
  <c r="AS242" i="1" s="1"/>
  <c r="AS272" i="1" s="1"/>
  <c r="GO229" i="1"/>
  <c r="CC242" i="1" s="1"/>
  <c r="AT242" i="1" s="1"/>
  <c r="GV229" i="1"/>
  <c r="HC229" i="1" s="1"/>
  <c r="GX229" i="1" s="1"/>
  <c r="C230" i="1"/>
  <c r="D230" i="1"/>
  <c r="N230" i="1"/>
  <c r="U230" i="1"/>
  <c r="V230" i="1"/>
  <c r="AC230" i="1"/>
  <c r="AB230" i="1" s="1"/>
  <c r="AE230" i="1"/>
  <c r="AD230" i="1" s="1"/>
  <c r="AF230" i="1"/>
  <c r="AG230" i="1"/>
  <c r="AH230" i="1"/>
  <c r="AI230" i="1"/>
  <c r="AJ230" i="1"/>
  <c r="CQ230" i="1"/>
  <c r="CR230" i="1"/>
  <c r="CS230" i="1"/>
  <c r="CT230" i="1"/>
  <c r="CU230" i="1"/>
  <c r="T230" i="1" s="1"/>
  <c r="CV230" i="1"/>
  <c r="CW230" i="1"/>
  <c r="CX230" i="1"/>
  <c r="W230" i="1" s="1"/>
  <c r="GL230" i="1"/>
  <c r="GN230" i="1"/>
  <c r="FT242" i="1" s="1"/>
  <c r="FT227" i="1" s="1"/>
  <c r="GO230" i="1"/>
  <c r="GV230" i="1"/>
  <c r="HC230" i="1"/>
  <c r="GX230" i="1" s="1"/>
  <c r="GB242" i="1" s="1"/>
  <c r="C231" i="1"/>
  <c r="D231" i="1"/>
  <c r="N231" i="1"/>
  <c r="U231" i="1"/>
  <c r="V231" i="1"/>
  <c r="AC231" i="1"/>
  <c r="AD231" i="1"/>
  <c r="AE231" i="1"/>
  <c r="AF231" i="1"/>
  <c r="AG231" i="1"/>
  <c r="AH231" i="1"/>
  <c r="AI231" i="1"/>
  <c r="AJ231" i="1"/>
  <c r="CQ231" i="1"/>
  <c r="CR231" i="1"/>
  <c r="CS231" i="1"/>
  <c r="CT231" i="1"/>
  <c r="CU231" i="1"/>
  <c r="T231" i="1" s="1"/>
  <c r="CV231" i="1"/>
  <c r="CW231" i="1"/>
  <c r="CX231" i="1"/>
  <c r="W231" i="1" s="1"/>
  <c r="GL231" i="1"/>
  <c r="GN231" i="1"/>
  <c r="GO231" i="1"/>
  <c r="GV231" i="1"/>
  <c r="HC231" i="1" s="1"/>
  <c r="GX231" i="1" s="1"/>
  <c r="C232" i="1"/>
  <c r="D232" i="1"/>
  <c r="N232" i="1"/>
  <c r="U232" i="1"/>
  <c r="V232" i="1"/>
  <c r="EA242" i="1" s="1"/>
  <c r="EA227" i="1" s="1"/>
  <c r="AC232" i="1"/>
  <c r="AE232" i="1"/>
  <c r="AD232" i="1" s="1"/>
  <c r="AF232" i="1"/>
  <c r="AG232" i="1"/>
  <c r="AH232" i="1"/>
  <c r="AI232" i="1"/>
  <c r="AJ232" i="1"/>
  <c r="CX232" i="1" s="1"/>
  <c r="W232" i="1" s="1"/>
  <c r="CQ232" i="1"/>
  <c r="CR232" i="1"/>
  <c r="CS232" i="1"/>
  <c r="CT232" i="1"/>
  <c r="CU232" i="1"/>
  <c r="T232" i="1" s="1"/>
  <c r="CV232" i="1"/>
  <c r="CW232" i="1"/>
  <c r="GL232" i="1"/>
  <c r="GN232" i="1"/>
  <c r="GO232" i="1"/>
  <c r="GV232" i="1"/>
  <c r="HC232" i="1"/>
  <c r="GX232" i="1" s="1"/>
  <c r="C233" i="1"/>
  <c r="D233" i="1"/>
  <c r="N233" i="1"/>
  <c r="U233" i="1"/>
  <c r="AH242" i="1" s="1"/>
  <c r="AH227" i="1" s="1"/>
  <c r="V233" i="1"/>
  <c r="AI242" i="1" s="1"/>
  <c r="AI227" i="1" s="1"/>
  <c r="AC233" i="1"/>
  <c r="AD233" i="1"/>
  <c r="AE233" i="1"/>
  <c r="AF233" i="1"/>
  <c r="AG233" i="1"/>
  <c r="AH233" i="1"/>
  <c r="AI233" i="1"/>
  <c r="AJ233" i="1"/>
  <c r="CQ233" i="1"/>
  <c r="CR233" i="1"/>
  <c r="CS233" i="1"/>
  <c r="CT233" i="1"/>
  <c r="CU233" i="1"/>
  <c r="T233" i="1" s="1"/>
  <c r="CV233" i="1"/>
  <c r="CW233" i="1"/>
  <c r="CX233" i="1"/>
  <c r="W233" i="1" s="1"/>
  <c r="GL233" i="1"/>
  <c r="GN233" i="1"/>
  <c r="GO233" i="1"/>
  <c r="GV233" i="1"/>
  <c r="HC233" i="1" s="1"/>
  <c r="GX233" i="1" s="1"/>
  <c r="C234" i="1"/>
  <c r="D234" i="1"/>
  <c r="N234" i="1"/>
  <c r="S234" i="1"/>
  <c r="V234" i="1"/>
  <c r="AC234" i="1"/>
  <c r="AD234" i="1"/>
  <c r="AB234" i="1" s="1"/>
  <c r="AE234" i="1"/>
  <c r="AF234" i="1"/>
  <c r="AG234" i="1"/>
  <c r="AH234" i="1"/>
  <c r="AI234" i="1"/>
  <c r="AJ234" i="1"/>
  <c r="CX234" i="1" s="1"/>
  <c r="W234" i="1" s="1"/>
  <c r="CQ234" i="1"/>
  <c r="CR234" i="1"/>
  <c r="CS234" i="1"/>
  <c r="CT234" i="1"/>
  <c r="CU234" i="1"/>
  <c r="T234" i="1" s="1"/>
  <c r="CV234" i="1"/>
  <c r="CW234" i="1"/>
  <c r="GL234" i="1"/>
  <c r="GN234" i="1"/>
  <c r="GO234" i="1"/>
  <c r="GV234" i="1"/>
  <c r="GX234" i="1"/>
  <c r="HC234" i="1"/>
  <c r="C235" i="1"/>
  <c r="D235" i="1"/>
  <c r="N235" i="1"/>
  <c r="U235" i="1"/>
  <c r="V235" i="1"/>
  <c r="AC235" i="1"/>
  <c r="AD235" i="1"/>
  <c r="AE235" i="1"/>
  <c r="AF235" i="1"/>
  <c r="AB235" i="1" s="1"/>
  <c r="AG235" i="1"/>
  <c r="AH235" i="1"/>
  <c r="AI235" i="1"/>
  <c r="AJ235" i="1"/>
  <c r="CX235" i="1" s="1"/>
  <c r="W235" i="1" s="1"/>
  <c r="CQ235" i="1"/>
  <c r="CR235" i="1"/>
  <c r="CS235" i="1"/>
  <c r="CT235" i="1"/>
  <c r="CU235" i="1"/>
  <c r="T235" i="1" s="1"/>
  <c r="CV235" i="1"/>
  <c r="CW235" i="1"/>
  <c r="GL235" i="1"/>
  <c r="GN235" i="1"/>
  <c r="GO235" i="1"/>
  <c r="GV235" i="1"/>
  <c r="HC235" i="1" s="1"/>
  <c r="GX235" i="1" s="1"/>
  <c r="C236" i="1"/>
  <c r="D236" i="1"/>
  <c r="N236" i="1"/>
  <c r="R236" i="1"/>
  <c r="S236" i="1"/>
  <c r="CZ236" i="1" s="1"/>
  <c r="Y236" i="1" s="1"/>
  <c r="U236" i="1"/>
  <c r="V236" i="1"/>
  <c r="AC236" i="1"/>
  <c r="AD236" i="1"/>
  <c r="AB236" i="1" s="1"/>
  <c r="AE236" i="1"/>
  <c r="AF236" i="1"/>
  <c r="AG236" i="1"/>
  <c r="AH236" i="1"/>
  <c r="AI236" i="1"/>
  <c r="AJ236" i="1"/>
  <c r="CX236" i="1" s="1"/>
  <c r="W236" i="1" s="1"/>
  <c r="CQ236" i="1"/>
  <c r="CR236" i="1"/>
  <c r="CS236" i="1"/>
  <c r="CT236" i="1"/>
  <c r="CU236" i="1"/>
  <c r="T236" i="1" s="1"/>
  <c r="CV236" i="1"/>
  <c r="CW236" i="1"/>
  <c r="GL236" i="1"/>
  <c r="GN236" i="1"/>
  <c r="GO236" i="1"/>
  <c r="GV236" i="1"/>
  <c r="GX236" i="1"/>
  <c r="HC236" i="1"/>
  <c r="C237" i="1"/>
  <c r="D237" i="1"/>
  <c r="N237" i="1"/>
  <c r="U237" i="1"/>
  <c r="V237" i="1"/>
  <c r="AC237" i="1"/>
  <c r="AD237" i="1"/>
  <c r="AE237" i="1"/>
  <c r="AF237" i="1"/>
  <c r="AB237" i="1" s="1"/>
  <c r="AG237" i="1"/>
  <c r="AH237" i="1"/>
  <c r="AI237" i="1"/>
  <c r="AJ237" i="1"/>
  <c r="CX237" i="1" s="1"/>
  <c r="W237" i="1" s="1"/>
  <c r="CQ237" i="1"/>
  <c r="CR237" i="1"/>
  <c r="CS237" i="1"/>
  <c r="CT237" i="1"/>
  <c r="CU237" i="1"/>
  <c r="T237" i="1" s="1"/>
  <c r="CV237" i="1"/>
  <c r="CW237" i="1"/>
  <c r="GL237" i="1"/>
  <c r="GN237" i="1"/>
  <c r="GO237" i="1"/>
  <c r="GV237" i="1"/>
  <c r="HC237" i="1" s="1"/>
  <c r="GX237" i="1" s="1"/>
  <c r="C238" i="1"/>
  <c r="D238" i="1"/>
  <c r="N238" i="1"/>
  <c r="R238" i="1"/>
  <c r="S238" i="1"/>
  <c r="CZ238" i="1" s="1"/>
  <c r="Y238" i="1" s="1"/>
  <c r="U238" i="1"/>
  <c r="V238" i="1"/>
  <c r="AC238" i="1"/>
  <c r="AD238" i="1"/>
  <c r="AE238" i="1"/>
  <c r="AF238" i="1"/>
  <c r="AG238" i="1"/>
  <c r="AH238" i="1"/>
  <c r="AI238" i="1"/>
  <c r="AJ238" i="1"/>
  <c r="CX238" i="1" s="1"/>
  <c r="W238" i="1" s="1"/>
  <c r="CQ238" i="1"/>
  <c r="CR238" i="1"/>
  <c r="CS238" i="1"/>
  <c r="CT238" i="1"/>
  <c r="CU238" i="1"/>
  <c r="T238" i="1" s="1"/>
  <c r="CV238" i="1"/>
  <c r="CW238" i="1"/>
  <c r="GL238" i="1"/>
  <c r="GN238" i="1"/>
  <c r="GO238" i="1"/>
  <c r="GV238" i="1"/>
  <c r="GX238" i="1"/>
  <c r="HC238" i="1"/>
  <c r="C239" i="1"/>
  <c r="D239" i="1"/>
  <c r="N239" i="1"/>
  <c r="U239" i="1"/>
  <c r="V239" i="1"/>
  <c r="AC239" i="1"/>
  <c r="AD239" i="1"/>
  <c r="AE239" i="1"/>
  <c r="AF239" i="1"/>
  <c r="AB239" i="1" s="1"/>
  <c r="AG239" i="1"/>
  <c r="AH239" i="1"/>
  <c r="AI239" i="1"/>
  <c r="AJ239" i="1"/>
  <c r="CX239" i="1" s="1"/>
  <c r="W239" i="1" s="1"/>
  <c r="CQ239" i="1"/>
  <c r="CR239" i="1"/>
  <c r="CS239" i="1"/>
  <c r="CT239" i="1"/>
  <c r="CU239" i="1"/>
  <c r="T239" i="1" s="1"/>
  <c r="CV239" i="1"/>
  <c r="CW239" i="1"/>
  <c r="GL239" i="1"/>
  <c r="GN239" i="1"/>
  <c r="GO239" i="1"/>
  <c r="GV239" i="1"/>
  <c r="HC239" i="1" s="1"/>
  <c r="GX239" i="1" s="1"/>
  <c r="C240" i="1"/>
  <c r="D240" i="1"/>
  <c r="N240" i="1"/>
  <c r="R240" i="1"/>
  <c r="S240" i="1"/>
  <c r="U240" i="1"/>
  <c r="V240" i="1"/>
  <c r="AC240" i="1"/>
  <c r="AD240" i="1"/>
  <c r="AE240" i="1"/>
  <c r="AF240" i="1"/>
  <c r="AG240" i="1"/>
  <c r="AH240" i="1"/>
  <c r="AI240" i="1"/>
  <c r="AJ240" i="1"/>
  <c r="CX240" i="1" s="1"/>
  <c r="W240" i="1" s="1"/>
  <c r="CQ240" i="1"/>
  <c r="CR240" i="1"/>
  <c r="CS240" i="1"/>
  <c r="CT240" i="1"/>
  <c r="CU240" i="1"/>
  <c r="T240" i="1" s="1"/>
  <c r="CV240" i="1"/>
  <c r="CW240" i="1"/>
  <c r="GL240" i="1"/>
  <c r="FR242" i="1" s="1"/>
  <c r="GN240" i="1"/>
  <c r="GO240" i="1"/>
  <c r="GV240" i="1"/>
  <c r="GX240" i="1"/>
  <c r="HC240" i="1"/>
  <c r="B242" i="1"/>
  <c r="B227" i="1" s="1"/>
  <c r="C242" i="1"/>
  <c r="C227" i="1" s="1"/>
  <c r="D242" i="1"/>
  <c r="D227" i="1" s="1"/>
  <c r="F242" i="1"/>
  <c r="F227" i="1" s="1"/>
  <c r="G242" i="1"/>
  <c r="G227" i="1" s="1"/>
  <c r="BX242" i="1"/>
  <c r="AO242" i="1" s="1"/>
  <c r="BY242" i="1"/>
  <c r="AP242" i="1" s="1"/>
  <c r="CK242" i="1"/>
  <c r="BB242" i="1" s="1"/>
  <c r="CL242" i="1"/>
  <c r="CL227" i="1" s="1"/>
  <c r="CM242" i="1"/>
  <c r="CM227" i="1" s="1"/>
  <c r="FP242" i="1"/>
  <c r="FP227" i="1" s="1"/>
  <c r="FQ242" i="1"/>
  <c r="GC242" i="1"/>
  <c r="GC227" i="1" s="1"/>
  <c r="GD242" i="1"/>
  <c r="GD227" i="1" s="1"/>
  <c r="GE242" i="1"/>
  <c r="GE227" i="1" s="1"/>
  <c r="B272" i="1"/>
  <c r="B223" i="1" s="1"/>
  <c r="C272" i="1"/>
  <c r="C223" i="1" s="1"/>
  <c r="D272" i="1"/>
  <c r="D223" i="1" s="1"/>
  <c r="F272" i="1"/>
  <c r="F223" i="1" s="1"/>
  <c r="G272" i="1"/>
  <c r="G223" i="1" s="1"/>
  <c r="AO272" i="1"/>
  <c r="AO223" i="1" s="1"/>
  <c r="B302" i="1"/>
  <c r="B18" i="1" s="1"/>
  <c r="C302" i="1"/>
  <c r="C18" i="1" s="1"/>
  <c r="D302" i="1"/>
  <c r="D18" i="1" s="1"/>
  <c r="F302" i="1"/>
  <c r="F18" i="1" s="1"/>
  <c r="G302" i="1"/>
  <c r="G18" i="1" s="1"/>
  <c r="F12" i="6"/>
  <c r="G12" i="6"/>
  <c r="L264" i="7" l="1"/>
  <c r="L262" i="7" s="1"/>
  <c r="L85" i="7"/>
  <c r="L83" i="7" s="1"/>
  <c r="L193" i="7"/>
  <c r="L191" i="7" s="1"/>
  <c r="L237" i="7"/>
  <c r="L231" i="7"/>
  <c r="L280" i="7" s="1"/>
  <c r="BW107" i="8"/>
  <c r="BX107" i="8" s="1"/>
  <c r="I107" i="8"/>
  <c r="BT107" i="8"/>
  <c r="BW98" i="8"/>
  <c r="BX98" i="8" s="1"/>
  <c r="I98" i="8"/>
  <c r="BT98" i="8"/>
  <c r="BW89" i="8"/>
  <c r="BX89" i="8" s="1"/>
  <c r="I89" i="8"/>
  <c r="BT89" i="8"/>
  <c r="BW80" i="8"/>
  <c r="BX80" i="8" s="1"/>
  <c r="I80" i="8"/>
  <c r="BT80" i="8"/>
  <c r="BW71" i="8"/>
  <c r="BX71" i="8" s="1"/>
  <c r="I71" i="8"/>
  <c r="BT71" i="8"/>
  <c r="K62" i="8"/>
  <c r="K39" i="7"/>
  <c r="L190" i="7"/>
  <c r="L273" i="7"/>
  <c r="L94" i="7"/>
  <c r="L75" i="7"/>
  <c r="L261" i="7"/>
  <c r="L202" i="7"/>
  <c r="L82" i="7"/>
  <c r="L80" i="7" s="1"/>
  <c r="L104" i="7" s="1"/>
  <c r="L270" i="7"/>
  <c r="L268" i="7" s="1"/>
  <c r="L74" i="7"/>
  <c r="L210" i="8"/>
  <c r="L230" i="8"/>
  <c r="L198" i="8"/>
  <c r="L196" i="8" s="1"/>
  <c r="L123" i="8"/>
  <c r="L59" i="8"/>
  <c r="L218" i="8"/>
  <c r="L216" i="8" s="1"/>
  <c r="L111" i="8"/>
  <c r="L109" i="8" s="1"/>
  <c r="L133" i="8" s="1"/>
  <c r="K39" i="8"/>
  <c r="K78" i="7"/>
  <c r="I78" i="7" s="1"/>
  <c r="L199" i="7"/>
  <c r="L197" i="7" s="1"/>
  <c r="AN78" i="7"/>
  <c r="FR26" i="1"/>
  <c r="GA35" i="1"/>
  <c r="GA26" i="1" s="1"/>
  <c r="AB31" i="1"/>
  <c r="CY238" i="1"/>
  <c r="X238" i="1" s="1"/>
  <c r="AB232" i="1"/>
  <c r="AB80" i="1"/>
  <c r="FU242" i="1"/>
  <c r="FU227" i="1" s="1"/>
  <c r="AB240" i="1"/>
  <c r="CY240" i="1"/>
  <c r="X240" i="1" s="1"/>
  <c r="BZ242" i="1"/>
  <c r="BZ227" i="1" s="1"/>
  <c r="CY236" i="1"/>
  <c r="X236" i="1" s="1"/>
  <c r="FR227" i="1"/>
  <c r="FY242" i="1"/>
  <c r="FY227" i="1" s="1"/>
  <c r="DN242" i="1"/>
  <c r="AB231" i="1"/>
  <c r="GA92" i="1"/>
  <c r="GA67" i="1" s="1"/>
  <c r="CG92" i="1"/>
  <c r="CG67" i="1" s="1"/>
  <c r="AB72" i="1"/>
  <c r="CG35" i="1"/>
  <c r="CG26" i="1" s="1"/>
  <c r="AB86" i="1"/>
  <c r="AB79" i="1"/>
  <c r="AB73" i="1"/>
  <c r="AB70" i="1"/>
  <c r="GA242" i="1"/>
  <c r="GA227" i="1" s="1"/>
  <c r="V242" i="1"/>
  <c r="CZ240" i="1"/>
  <c r="Y240" i="1" s="1"/>
  <c r="AB32" i="1"/>
  <c r="AB238" i="1"/>
  <c r="AB233" i="1"/>
  <c r="AB85" i="1"/>
  <c r="CY70" i="1"/>
  <c r="X70" i="1" s="1"/>
  <c r="FY35" i="1"/>
  <c r="FY26" i="1" s="1"/>
  <c r="AB30" i="1"/>
  <c r="AS223" i="1"/>
  <c r="F289" i="1"/>
  <c r="E17" i="2" s="1"/>
  <c r="AT227" i="1"/>
  <c r="AT272" i="1"/>
  <c r="F260" i="1"/>
  <c r="AB229" i="1"/>
  <c r="F276" i="1"/>
  <c r="F259" i="1"/>
  <c r="AS227" i="1"/>
  <c r="CG242" i="1"/>
  <c r="AQ242" i="1"/>
  <c r="CI242" i="1"/>
  <c r="AG242" i="1"/>
  <c r="AP227" i="1"/>
  <c r="F251" i="1"/>
  <c r="AP272" i="1"/>
  <c r="GB227" i="1"/>
  <c r="ES242" i="1"/>
  <c r="DY242" i="1"/>
  <c r="BB227" i="1"/>
  <c r="F255" i="1"/>
  <c r="BB272" i="1"/>
  <c r="F246" i="1"/>
  <c r="AO227" i="1"/>
  <c r="EB242" i="1"/>
  <c r="CJ242" i="1"/>
  <c r="AJ242" i="1"/>
  <c r="ET242" i="1"/>
  <c r="EP242" i="1"/>
  <c r="EH242" i="1"/>
  <c r="BD242" i="1"/>
  <c r="FQ227" i="1"/>
  <c r="CK227" i="1"/>
  <c r="CC227" i="1"/>
  <c r="BY227" i="1"/>
  <c r="CP157" i="1"/>
  <c r="O157" i="1" s="1"/>
  <c r="GM157" i="1" s="1"/>
  <c r="GN157" i="1" s="1"/>
  <c r="CP156" i="1"/>
  <c r="O156" i="1" s="1"/>
  <c r="GM156" i="1" s="1"/>
  <c r="GN156" i="1" s="1"/>
  <c r="CP149" i="1"/>
  <c r="O149" i="1" s="1"/>
  <c r="GM149" i="1" s="1"/>
  <c r="GN149" i="1" s="1"/>
  <c r="CP147" i="1"/>
  <c r="O147" i="1" s="1"/>
  <c r="GM147" i="1" s="1"/>
  <c r="GN147" i="1" s="1"/>
  <c r="CP143" i="1"/>
  <c r="O143" i="1" s="1"/>
  <c r="GM143" i="1" s="1"/>
  <c r="GN143" i="1" s="1"/>
  <c r="AK161" i="1"/>
  <c r="AE161" i="1"/>
  <c r="EA161" i="1"/>
  <c r="CP141" i="1"/>
  <c r="O141" i="1" s="1"/>
  <c r="GM141" i="1" s="1"/>
  <c r="GN141" i="1" s="1"/>
  <c r="DU161" i="1"/>
  <c r="DY161" i="1"/>
  <c r="AL161" i="1"/>
  <c r="EK242" i="1"/>
  <c r="EG242" i="1"/>
  <c r="BC242" i="1"/>
  <c r="CB227" i="1"/>
  <c r="BX227" i="1"/>
  <c r="CP159" i="1"/>
  <c r="O159" i="1" s="1"/>
  <c r="GM159" i="1" s="1"/>
  <c r="GN159" i="1" s="1"/>
  <c r="CP158" i="1"/>
  <c r="O158" i="1" s="1"/>
  <c r="GM158" i="1" s="1"/>
  <c r="GN158" i="1" s="1"/>
  <c r="CP150" i="1"/>
  <c r="O150" i="1" s="1"/>
  <c r="GM150" i="1" s="1"/>
  <c r="GN150" i="1" s="1"/>
  <c r="CP148" i="1"/>
  <c r="O148" i="1" s="1"/>
  <c r="GM148" i="1" s="1"/>
  <c r="GN148" i="1" s="1"/>
  <c r="CP144" i="1"/>
  <c r="O144" i="1" s="1"/>
  <c r="GM144" i="1" s="1"/>
  <c r="GN144" i="1" s="1"/>
  <c r="AI161" i="1"/>
  <c r="AD161" i="1"/>
  <c r="GB161" i="1"/>
  <c r="ED161" i="1"/>
  <c r="DX161" i="1"/>
  <c r="EV242" i="1"/>
  <c r="AB152" i="1"/>
  <c r="CP151" i="1"/>
  <c r="O151" i="1" s="1"/>
  <c r="GM151" i="1" s="1"/>
  <c r="GN151" i="1" s="1"/>
  <c r="CP145" i="1"/>
  <c r="O145" i="1" s="1"/>
  <c r="GM145" i="1" s="1"/>
  <c r="GN145" i="1" s="1"/>
  <c r="AH161" i="1"/>
  <c r="CP142" i="1"/>
  <c r="O142" i="1" s="1"/>
  <c r="GM142" i="1" s="1"/>
  <c r="GN142" i="1" s="1"/>
  <c r="AC161" i="1"/>
  <c r="AG161" i="1"/>
  <c r="EC161" i="1"/>
  <c r="DW161" i="1"/>
  <c r="EU242" i="1"/>
  <c r="EI242" i="1"/>
  <c r="U242" i="1"/>
  <c r="GM155" i="1"/>
  <c r="GO155" i="1" s="1"/>
  <c r="GM154" i="1"/>
  <c r="GO154" i="1" s="1"/>
  <c r="GM153" i="1"/>
  <c r="GO153" i="1" s="1"/>
  <c r="FU161" i="1" s="1"/>
  <c r="GM152" i="1"/>
  <c r="GO152" i="1" s="1"/>
  <c r="CC161" i="1" s="1"/>
  <c r="CJ161" i="1"/>
  <c r="AF161" i="1"/>
  <c r="AJ161" i="1"/>
  <c r="EB161" i="1"/>
  <c r="DV161" i="1"/>
  <c r="DZ161" i="1"/>
  <c r="EG161" i="1"/>
  <c r="BC161" i="1"/>
  <c r="AU161" i="1"/>
  <c r="AQ161" i="1"/>
  <c r="CP133" i="1"/>
  <c r="O133" i="1" s="1"/>
  <c r="GM133" i="1" s="1"/>
  <c r="GN133" i="1" s="1"/>
  <c r="CP130" i="1"/>
  <c r="O130" i="1" s="1"/>
  <c r="GM130" i="1" s="1"/>
  <c r="GN130" i="1" s="1"/>
  <c r="CP129" i="1"/>
  <c r="O129" i="1" s="1"/>
  <c r="GM129" i="1" s="1"/>
  <c r="GN129" i="1" s="1"/>
  <c r="EB92" i="1"/>
  <c r="CJ92" i="1"/>
  <c r="AG92" i="1"/>
  <c r="CP83" i="1"/>
  <c r="O83" i="1" s="1"/>
  <c r="GM83" i="1" s="1"/>
  <c r="GN83" i="1" s="1"/>
  <c r="AH92" i="1"/>
  <c r="EV161" i="1"/>
  <c r="ER161" i="1"/>
  <c r="BB161" i="1"/>
  <c r="AX161" i="1"/>
  <c r="AP161" i="1"/>
  <c r="CP135" i="1"/>
  <c r="O135" i="1" s="1"/>
  <c r="GM135" i="1" s="1"/>
  <c r="GN135" i="1" s="1"/>
  <c r="GM126" i="1"/>
  <c r="CP89" i="1"/>
  <c r="O89" i="1" s="1"/>
  <c r="GM89" i="1" s="1"/>
  <c r="GN89" i="1" s="1"/>
  <c r="GM87" i="1"/>
  <c r="GO87" i="1" s="1"/>
  <c r="DZ92" i="1"/>
  <c r="DY92" i="1"/>
  <c r="EU161" i="1"/>
  <c r="EM161" i="1"/>
  <c r="EI161" i="1"/>
  <c r="AO161" i="1"/>
  <c r="CP138" i="1"/>
  <c r="O138" i="1" s="1"/>
  <c r="GM138" i="1" s="1"/>
  <c r="GN138" i="1" s="1"/>
  <c r="CP136" i="1"/>
  <c r="O136" i="1" s="1"/>
  <c r="GM136" i="1" s="1"/>
  <c r="GN136" i="1" s="1"/>
  <c r="GM131" i="1"/>
  <c r="GN131" i="1" s="1"/>
  <c r="CP127" i="1"/>
  <c r="O127" i="1" s="1"/>
  <c r="GM88" i="1"/>
  <c r="GO88" i="1" s="1"/>
  <c r="GB92" i="1"/>
  <c r="CP84" i="1"/>
  <c r="O84" i="1" s="1"/>
  <c r="GM84" i="1" s="1"/>
  <c r="GN84" i="1" s="1"/>
  <c r="AJ92" i="1"/>
  <c r="FY161" i="1"/>
  <c r="ET161" i="1"/>
  <c r="EH161" i="1"/>
  <c r="CI161" i="1"/>
  <c r="BD161" i="1"/>
  <c r="GM140" i="1"/>
  <c r="GN140" i="1" s="1"/>
  <c r="GM139" i="1"/>
  <c r="GN139" i="1" s="1"/>
  <c r="GM137" i="1"/>
  <c r="GN137" i="1" s="1"/>
  <c r="CP134" i="1"/>
  <c r="O134" i="1" s="1"/>
  <c r="GM134" i="1" s="1"/>
  <c r="GN134" i="1" s="1"/>
  <c r="CP132" i="1"/>
  <c r="O132" i="1" s="1"/>
  <c r="GM132" i="1" s="1"/>
  <c r="GN132" i="1" s="1"/>
  <c r="CP128" i="1"/>
  <c r="O128" i="1" s="1"/>
  <c r="CP90" i="1"/>
  <c r="O90" i="1" s="1"/>
  <c r="GM90" i="1" s="1"/>
  <c r="GN90" i="1" s="1"/>
  <c r="EV92" i="1"/>
  <c r="BB92" i="1"/>
  <c r="AX92" i="1"/>
  <c r="AP92" i="1"/>
  <c r="GM76" i="1"/>
  <c r="GO76" i="1" s="1"/>
  <c r="GB26" i="1"/>
  <c r="ES35" i="1"/>
  <c r="DY26" i="1"/>
  <c r="DL35" i="1"/>
  <c r="CJ26" i="1"/>
  <c r="BA35" i="1"/>
  <c r="AG35" i="1"/>
  <c r="EU92" i="1"/>
  <c r="EM92" i="1"/>
  <c r="EI92" i="1"/>
  <c r="AO92" i="1"/>
  <c r="GM82" i="1"/>
  <c r="GO82" i="1" s="1"/>
  <c r="Q81" i="1"/>
  <c r="CP77" i="1"/>
  <c r="O77" i="1" s="1"/>
  <c r="GM77" i="1" s="1"/>
  <c r="GN77" i="1" s="1"/>
  <c r="AB75" i="1"/>
  <c r="BD26" i="1"/>
  <c r="F60" i="1"/>
  <c r="EB35" i="1"/>
  <c r="AJ35" i="1"/>
  <c r="FY92" i="1"/>
  <c r="ET92" i="1"/>
  <c r="EH92" i="1"/>
  <c r="CI92" i="1"/>
  <c r="BD92" i="1"/>
  <c r="V81" i="1"/>
  <c r="R81" i="1"/>
  <c r="EG92" i="1"/>
  <c r="BC92" i="1"/>
  <c r="AU92" i="1"/>
  <c r="AQ92" i="1"/>
  <c r="GM75" i="1"/>
  <c r="GO75" i="1" s="1"/>
  <c r="AB29" i="1"/>
  <c r="AB28" i="1"/>
  <c r="EV35" i="1"/>
  <c r="ER35" i="1"/>
  <c r="BB35" i="1"/>
  <c r="AX35" i="1"/>
  <c r="AT35" i="1"/>
  <c r="AP35" i="1"/>
  <c r="EU35" i="1"/>
  <c r="EM35" i="1"/>
  <c r="EI35" i="1"/>
  <c r="AO35" i="1"/>
  <c r="CM26" i="1"/>
  <c r="DG122" i="3"/>
  <c r="DH122" i="3"/>
  <c r="DI122" i="3"/>
  <c r="DJ122" i="3" s="1"/>
  <c r="DF122" i="3"/>
  <c r="ET35" i="1"/>
  <c r="EL35" i="1"/>
  <c r="EH35" i="1"/>
  <c r="CI35" i="1"/>
  <c r="DG118" i="3"/>
  <c r="DH118" i="3"/>
  <c r="DI118" i="3"/>
  <c r="DJ118" i="3" s="1"/>
  <c r="DF118" i="3"/>
  <c r="EG35" i="1"/>
  <c r="BC35" i="1"/>
  <c r="AU35" i="1"/>
  <c r="AQ35" i="1"/>
  <c r="DF115" i="3"/>
  <c r="DH115" i="3"/>
  <c r="R234" i="1" s="1"/>
  <c r="DI110" i="3"/>
  <c r="DG110" i="3"/>
  <c r="DI106" i="3"/>
  <c r="DJ106" i="3" s="1"/>
  <c r="DF106" i="3"/>
  <c r="DG106" i="3"/>
  <c r="DH105" i="3"/>
  <c r="DI105" i="3"/>
  <c r="DF105" i="3"/>
  <c r="P229" i="1" s="1"/>
  <c r="DI94" i="3"/>
  <c r="DF94" i="3"/>
  <c r="DJ94" i="3" s="1"/>
  <c r="DG94" i="3"/>
  <c r="DH94" i="3"/>
  <c r="DG85" i="3"/>
  <c r="DH85" i="3"/>
  <c r="DI85" i="3"/>
  <c r="DF85" i="3"/>
  <c r="DJ85" i="3" s="1"/>
  <c r="DI83" i="3"/>
  <c r="DF83" i="3"/>
  <c r="DG83" i="3"/>
  <c r="DJ83" i="3" s="1"/>
  <c r="DH83" i="3"/>
  <c r="DI74" i="3"/>
  <c r="DH74" i="3"/>
  <c r="DF74" i="3"/>
  <c r="DG74" i="3"/>
  <c r="DG128" i="3"/>
  <c r="Q240" i="1" s="1"/>
  <c r="DF127" i="3"/>
  <c r="CX125" i="3"/>
  <c r="DG124" i="3"/>
  <c r="Q238" i="1" s="1"/>
  <c r="DF123" i="3"/>
  <c r="CX121" i="3"/>
  <c r="DG120" i="3"/>
  <c r="Q236" i="1" s="1"/>
  <c r="DF119" i="3"/>
  <c r="CX117" i="3"/>
  <c r="DF116" i="3"/>
  <c r="DG115" i="3"/>
  <c r="Q234" i="1" s="1"/>
  <c r="DG112" i="3"/>
  <c r="Q232" i="1" s="1"/>
  <c r="DI112" i="3"/>
  <c r="DH110" i="3"/>
  <c r="DH109" i="3"/>
  <c r="DF109" i="3"/>
  <c r="DG105" i="3"/>
  <c r="Q229" i="1" s="1"/>
  <c r="DG92" i="3"/>
  <c r="DH92" i="3"/>
  <c r="DI92" i="3"/>
  <c r="DF92" i="3"/>
  <c r="DJ92" i="3" s="1"/>
  <c r="DF128" i="3"/>
  <c r="DF124" i="3"/>
  <c r="DF120" i="3"/>
  <c r="CV115" i="3"/>
  <c r="U234" i="1" s="1"/>
  <c r="DZ242" i="1" s="1"/>
  <c r="DI114" i="3"/>
  <c r="DG114" i="3"/>
  <c r="Q233" i="1" s="1"/>
  <c r="DH112" i="3"/>
  <c r="DF111" i="3"/>
  <c r="P232" i="1" s="1"/>
  <c r="DH111" i="3"/>
  <c r="R232" i="1" s="1"/>
  <c r="DF110" i="3"/>
  <c r="DG109" i="3"/>
  <c r="Q231" i="1" s="1"/>
  <c r="DH106" i="3"/>
  <c r="DH103" i="3"/>
  <c r="DI103" i="3"/>
  <c r="DF103" i="3"/>
  <c r="DJ103" i="3" s="1"/>
  <c r="DI102" i="3"/>
  <c r="DF102" i="3"/>
  <c r="DJ102" i="3" s="1"/>
  <c r="DG102" i="3"/>
  <c r="DF101" i="3"/>
  <c r="DJ101" i="3" s="1"/>
  <c r="DG101" i="3"/>
  <c r="DH101" i="3"/>
  <c r="CW100" i="3"/>
  <c r="V86" i="1" s="1"/>
  <c r="EA92" i="1" s="1"/>
  <c r="CX100" i="3"/>
  <c r="DG80" i="3"/>
  <c r="DH80" i="3"/>
  <c r="DI80" i="3"/>
  <c r="DF80" i="3"/>
  <c r="DH113" i="3"/>
  <c r="R233" i="1" s="1"/>
  <c r="DF113" i="3"/>
  <c r="P233" i="1" s="1"/>
  <c r="DF112" i="3"/>
  <c r="DG108" i="3"/>
  <c r="Q230" i="1" s="1"/>
  <c r="DI108" i="3"/>
  <c r="DF107" i="3"/>
  <c r="P230" i="1" s="1"/>
  <c r="DH107" i="3"/>
  <c r="R230" i="1" s="1"/>
  <c r="DG87" i="3"/>
  <c r="DH87" i="3"/>
  <c r="DI87" i="3"/>
  <c r="DF87" i="3"/>
  <c r="DI81" i="3"/>
  <c r="DF81" i="3"/>
  <c r="DG81" i="3"/>
  <c r="DJ81" i="3" s="1"/>
  <c r="DH81" i="3"/>
  <c r="DG78" i="3"/>
  <c r="DH78" i="3"/>
  <c r="DI78" i="3"/>
  <c r="DF78" i="3"/>
  <c r="DJ78" i="3" s="1"/>
  <c r="DI104" i="3"/>
  <c r="DG99" i="3"/>
  <c r="DJ99" i="3" s="1"/>
  <c r="DG97" i="3"/>
  <c r="CX96" i="3"/>
  <c r="DG95" i="3"/>
  <c r="DI93" i="3"/>
  <c r="DG91" i="3"/>
  <c r="DJ91" i="3" s="1"/>
  <c r="DG89" i="3"/>
  <c r="DJ89" i="3" s="1"/>
  <c r="DI88" i="3"/>
  <c r="DJ88" i="3" s="1"/>
  <c r="DI86" i="3"/>
  <c r="DG84" i="3"/>
  <c r="DG79" i="3"/>
  <c r="Q80" i="1" s="1"/>
  <c r="DG77" i="3"/>
  <c r="DH76" i="3"/>
  <c r="DH75" i="3"/>
  <c r="DJ75" i="3" s="1"/>
  <c r="CW74" i="3"/>
  <c r="V79" i="1" s="1"/>
  <c r="CX73" i="3"/>
  <c r="DH57" i="3"/>
  <c r="DI57" i="3"/>
  <c r="DF57" i="3"/>
  <c r="DG57" i="3"/>
  <c r="DI12" i="3"/>
  <c r="DJ12" i="3" s="1"/>
  <c r="DF12" i="3"/>
  <c r="DG12" i="3"/>
  <c r="DH12" i="3"/>
  <c r="DF99" i="3"/>
  <c r="CX98" i="3"/>
  <c r="DF97" i="3"/>
  <c r="DF95" i="3"/>
  <c r="DJ95" i="3" s="1"/>
  <c r="DF91" i="3"/>
  <c r="CX90" i="3"/>
  <c r="DF89" i="3"/>
  <c r="DF84" i="3"/>
  <c r="DJ84" i="3" s="1"/>
  <c r="DF79" i="3"/>
  <c r="P80" i="1" s="1"/>
  <c r="DF77" i="3"/>
  <c r="DJ77" i="3" s="1"/>
  <c r="DG76" i="3"/>
  <c r="DI70" i="3"/>
  <c r="DG70" i="3"/>
  <c r="DG68" i="3"/>
  <c r="DI68" i="3"/>
  <c r="DI62" i="3"/>
  <c r="DF62" i="3"/>
  <c r="DJ62" i="3" s="1"/>
  <c r="DH62" i="3"/>
  <c r="DF61" i="3"/>
  <c r="DJ61" i="3" s="1"/>
  <c r="DG61" i="3"/>
  <c r="DI61" i="3"/>
  <c r="DG60" i="3"/>
  <c r="DH60" i="3"/>
  <c r="DF60" i="3"/>
  <c r="DJ60" i="3" s="1"/>
  <c r="CX59" i="3"/>
  <c r="CW59" i="3"/>
  <c r="DG49" i="3"/>
  <c r="DH49" i="3"/>
  <c r="DI49" i="3"/>
  <c r="DF49" i="3"/>
  <c r="DI42" i="3"/>
  <c r="DF42" i="3"/>
  <c r="DH42" i="3"/>
  <c r="DG42" i="3"/>
  <c r="DI18" i="3"/>
  <c r="DF18" i="3"/>
  <c r="DJ18" i="3" s="1"/>
  <c r="DH18" i="3"/>
  <c r="DG18" i="3"/>
  <c r="DH70" i="3"/>
  <c r="DH68" i="3"/>
  <c r="DI72" i="3"/>
  <c r="DG72" i="3"/>
  <c r="DF71" i="3"/>
  <c r="DH71" i="3"/>
  <c r="DF70" i="3"/>
  <c r="DJ70" i="3" s="1"/>
  <c r="DF69" i="3"/>
  <c r="DJ69" i="3" s="1"/>
  <c r="DH69" i="3"/>
  <c r="DF68" i="3"/>
  <c r="DJ68" i="3" s="1"/>
  <c r="DH67" i="3"/>
  <c r="DJ67" i="3" s="1"/>
  <c r="DF67" i="3"/>
  <c r="DG65" i="3"/>
  <c r="DJ65" i="3" s="1"/>
  <c r="DH65" i="3"/>
  <c r="DF65" i="3"/>
  <c r="DI64" i="3"/>
  <c r="DJ64" i="3" s="1"/>
  <c r="DF64" i="3"/>
  <c r="DH64" i="3"/>
  <c r="DF63" i="3"/>
  <c r="DG63" i="3"/>
  <c r="DI63" i="3"/>
  <c r="DG62" i="3"/>
  <c r="DH61" i="3"/>
  <c r="DI53" i="3"/>
  <c r="DF53" i="3"/>
  <c r="P71" i="1" s="1"/>
  <c r="DG53" i="3"/>
  <c r="Q71" i="1" s="1"/>
  <c r="DH53" i="3"/>
  <c r="R71" i="1" s="1"/>
  <c r="DI58" i="3"/>
  <c r="CW57" i="3"/>
  <c r="V73" i="1" s="1"/>
  <c r="AI92" i="1" s="1"/>
  <c r="DI56" i="3"/>
  <c r="DJ56" i="3" s="1"/>
  <c r="DI54" i="3"/>
  <c r="DG52" i="3"/>
  <c r="Q70" i="1" s="1"/>
  <c r="CP70" i="1" s="1"/>
  <c r="O70" i="1" s="1"/>
  <c r="DI50" i="3"/>
  <c r="DH47" i="3"/>
  <c r="DI47" i="3"/>
  <c r="DJ47" i="3" s="1"/>
  <c r="DJ44" i="3"/>
  <c r="DF41" i="3"/>
  <c r="DG41" i="3"/>
  <c r="DF27" i="3"/>
  <c r="DG27" i="3"/>
  <c r="DH26" i="3"/>
  <c r="DJ26" i="3" s="1"/>
  <c r="DI26" i="3"/>
  <c r="CV24" i="3"/>
  <c r="U30" i="1" s="1"/>
  <c r="AH35" i="1" s="1"/>
  <c r="CX24" i="3"/>
  <c r="DI22" i="3"/>
  <c r="DF22" i="3"/>
  <c r="DF17" i="3"/>
  <c r="DJ17" i="3" s="1"/>
  <c r="DG17" i="3"/>
  <c r="DI14" i="3"/>
  <c r="DF14" i="3"/>
  <c r="DH7" i="3"/>
  <c r="DI7" i="3"/>
  <c r="DF48" i="3"/>
  <c r="DG48" i="3"/>
  <c r="DI46" i="3"/>
  <c r="DF46" i="3"/>
  <c r="DH45" i="3"/>
  <c r="DI45" i="3"/>
  <c r="CW43" i="3"/>
  <c r="V32" i="1" s="1"/>
  <c r="CX43" i="3"/>
  <c r="DJ40" i="3"/>
  <c r="DJ38" i="3"/>
  <c r="DJ36" i="3"/>
  <c r="CV33" i="3"/>
  <c r="U31" i="1" s="1"/>
  <c r="DZ35" i="1" s="1"/>
  <c r="CX33" i="3"/>
  <c r="DI31" i="3"/>
  <c r="DF31" i="3"/>
  <c r="DF25" i="3"/>
  <c r="DG25" i="3"/>
  <c r="DF23" i="3"/>
  <c r="DG23" i="3"/>
  <c r="DH19" i="3"/>
  <c r="DI19" i="3"/>
  <c r="DI10" i="3"/>
  <c r="DF10" i="3"/>
  <c r="DJ10" i="3" s="1"/>
  <c r="DI6" i="3"/>
  <c r="DF6" i="3"/>
  <c r="DJ6" i="3" s="1"/>
  <c r="CW4" i="3"/>
  <c r="V28" i="1" s="1"/>
  <c r="CX4" i="3"/>
  <c r="DG58" i="3"/>
  <c r="DJ58" i="3" s="1"/>
  <c r="DG56" i="3"/>
  <c r="CX55" i="3"/>
  <c r="DG54" i="3"/>
  <c r="Q72" i="1" s="1"/>
  <c r="CX51" i="3"/>
  <c r="DG50" i="3"/>
  <c r="DI48" i="3"/>
  <c r="DG47" i="3"/>
  <c r="DH46" i="3"/>
  <c r="DI44" i="3"/>
  <c r="DF44" i="3"/>
  <c r="DH41" i="3"/>
  <c r="CW39" i="3"/>
  <c r="CX39" i="3"/>
  <c r="CW37" i="3"/>
  <c r="CX37" i="3"/>
  <c r="CX32" i="3"/>
  <c r="DH31" i="3"/>
  <c r="DH30" i="3"/>
  <c r="DJ30" i="3" s="1"/>
  <c r="DI30" i="3"/>
  <c r="CW28" i="3"/>
  <c r="V30" i="1" s="1"/>
  <c r="DH27" i="3"/>
  <c r="DF26" i="3"/>
  <c r="DI25" i="3"/>
  <c r="DJ25" i="3" s="1"/>
  <c r="DI23" i="3"/>
  <c r="DJ23" i="3" s="1"/>
  <c r="DG22" i="3"/>
  <c r="DH17" i="3"/>
  <c r="DG16" i="3"/>
  <c r="DH16" i="3"/>
  <c r="DG14" i="3"/>
  <c r="DJ14" i="3" s="1"/>
  <c r="CX11" i="3"/>
  <c r="DH10" i="3"/>
  <c r="DG7" i="3"/>
  <c r="DH6" i="3"/>
  <c r="DI3" i="3"/>
  <c r="DF3" i="3"/>
  <c r="DH1" i="3"/>
  <c r="DI1" i="3"/>
  <c r="DH48" i="3"/>
  <c r="DG46" i="3"/>
  <c r="Q33" i="1" s="1"/>
  <c r="DG45" i="3"/>
  <c r="DI40" i="3"/>
  <c r="DF40" i="3"/>
  <c r="DI38" i="3"/>
  <c r="DF38" i="3"/>
  <c r="DI36" i="3"/>
  <c r="DF36" i="3"/>
  <c r="DH34" i="3"/>
  <c r="DI34" i="3"/>
  <c r="DJ34" i="3" s="1"/>
  <c r="DG31" i="3"/>
  <c r="DF29" i="3"/>
  <c r="DG29" i="3"/>
  <c r="DJ29" i="3" s="1"/>
  <c r="DH28" i="3"/>
  <c r="DJ28" i="3" s="1"/>
  <c r="DI28" i="3"/>
  <c r="DH25" i="3"/>
  <c r="DH23" i="3"/>
  <c r="DG19" i="3"/>
  <c r="DH15" i="3"/>
  <c r="DI15" i="3"/>
  <c r="CW13" i="3"/>
  <c r="V29" i="1" s="1"/>
  <c r="CX13" i="3"/>
  <c r="DG10" i="3"/>
  <c r="DF9" i="3"/>
  <c r="DJ9" i="3" s="1"/>
  <c r="DG9" i="3"/>
  <c r="DF7" i="3"/>
  <c r="DJ7" i="3" s="1"/>
  <c r="DG6" i="3"/>
  <c r="DF5" i="3"/>
  <c r="DJ5" i="3" s="1"/>
  <c r="DG5" i="3"/>
  <c r="L259" i="7" l="1"/>
  <c r="L188" i="7"/>
  <c r="L186" i="7" s="1"/>
  <c r="L257" i="7" s="1"/>
  <c r="L188" i="8"/>
  <c r="L194" i="8"/>
  <c r="BW62" i="8"/>
  <c r="I62" i="8"/>
  <c r="BX62" i="8"/>
  <c r="BT62" i="8"/>
  <c r="ER92" i="1"/>
  <c r="DV242" i="1"/>
  <c r="EL242" i="1"/>
  <c r="ER242" i="1"/>
  <c r="P253" i="1" s="1"/>
  <c r="DW242" i="1"/>
  <c r="EP35" i="1"/>
  <c r="DN227" i="1"/>
  <c r="P265" i="1"/>
  <c r="DN272" i="1"/>
  <c r="V227" i="1"/>
  <c r="V272" i="1"/>
  <c r="F265" i="1"/>
  <c r="GM70" i="1"/>
  <c r="EA67" i="1"/>
  <c r="DN92" i="1"/>
  <c r="DG37" i="3"/>
  <c r="DJ37" i="3" s="1"/>
  <c r="DH37" i="3"/>
  <c r="DF37" i="3"/>
  <c r="DI37" i="3"/>
  <c r="DG4" i="3"/>
  <c r="DH4" i="3"/>
  <c r="DI4" i="3"/>
  <c r="DF4" i="3"/>
  <c r="P28" i="1" s="1"/>
  <c r="DJ46" i="3"/>
  <c r="S33" i="1"/>
  <c r="AH26" i="1"/>
  <c r="U35" i="1"/>
  <c r="DJ54" i="3"/>
  <c r="S72" i="1"/>
  <c r="P74" i="1"/>
  <c r="DJ72" i="3"/>
  <c r="DJ108" i="3"/>
  <c r="S230" i="1"/>
  <c r="DZ227" i="1"/>
  <c r="DM242" i="1"/>
  <c r="DF121" i="3"/>
  <c r="P237" i="1" s="1"/>
  <c r="DG121" i="3"/>
  <c r="Q237" i="1" s="1"/>
  <c r="DH121" i="3"/>
  <c r="R237" i="1" s="1"/>
  <c r="DI121" i="3"/>
  <c r="P240" i="1"/>
  <c r="CP240" i="1" s="1"/>
  <c r="O240" i="1" s="1"/>
  <c r="GM240" i="1" s="1"/>
  <c r="GP240" i="1" s="1"/>
  <c r="R229" i="1"/>
  <c r="AQ26" i="1"/>
  <c r="F45" i="1"/>
  <c r="AQ191" i="1"/>
  <c r="CI26" i="1"/>
  <c r="AZ35" i="1"/>
  <c r="ET26" i="1"/>
  <c r="P48" i="1"/>
  <c r="ET191" i="1"/>
  <c r="EM26" i="1"/>
  <c r="P54" i="1"/>
  <c r="EM191" i="1"/>
  <c r="AX26" i="1"/>
  <c r="F42" i="1"/>
  <c r="AX191" i="1"/>
  <c r="AQ67" i="1"/>
  <c r="F102" i="1"/>
  <c r="EH67" i="1"/>
  <c r="P101" i="1"/>
  <c r="EB26" i="1"/>
  <c r="DO35" i="1"/>
  <c r="AO67" i="1"/>
  <c r="F96" i="1"/>
  <c r="AG26" i="1"/>
  <c r="T35" i="1"/>
  <c r="AP67" i="1"/>
  <c r="F101" i="1"/>
  <c r="EV67" i="1"/>
  <c r="P117" i="1"/>
  <c r="ET124" i="1"/>
  <c r="P174" i="1"/>
  <c r="GB67" i="1"/>
  <c r="ES92" i="1"/>
  <c r="EM124" i="1"/>
  <c r="P180" i="1"/>
  <c r="AP124" i="1"/>
  <c r="F170" i="1"/>
  <c r="EV124" i="1"/>
  <c r="P186" i="1"/>
  <c r="CJ67" i="1"/>
  <c r="BA92" i="1"/>
  <c r="EG124" i="1"/>
  <c r="P165" i="1"/>
  <c r="AJ124" i="1"/>
  <c r="W161" i="1"/>
  <c r="FU124" i="1"/>
  <c r="EL161" i="1"/>
  <c r="EI227" i="1"/>
  <c r="P252" i="1"/>
  <c r="EI272" i="1"/>
  <c r="AG124" i="1"/>
  <c r="T161" i="1"/>
  <c r="DX124" i="1"/>
  <c r="DK161" i="1"/>
  <c r="AI124" i="1"/>
  <c r="V161" i="1"/>
  <c r="BC227" i="1"/>
  <c r="F258" i="1"/>
  <c r="BC272" i="1"/>
  <c r="DY124" i="1"/>
  <c r="DL161" i="1"/>
  <c r="AE124" i="1"/>
  <c r="R161" i="1"/>
  <c r="EH227" i="1"/>
  <c r="P251" i="1"/>
  <c r="EH272" i="1"/>
  <c r="AJ227" i="1"/>
  <c r="W242" i="1"/>
  <c r="AG227" i="1"/>
  <c r="T242" i="1"/>
  <c r="AT223" i="1"/>
  <c r="F290" i="1"/>
  <c r="F17" i="2" s="1"/>
  <c r="DF11" i="3"/>
  <c r="DG11" i="3"/>
  <c r="DI11" i="3"/>
  <c r="DH11" i="3"/>
  <c r="V31" i="1"/>
  <c r="EA35" i="1" s="1"/>
  <c r="DG55" i="3"/>
  <c r="DH55" i="3"/>
  <c r="DI55" i="3"/>
  <c r="DF55" i="3"/>
  <c r="AI35" i="1"/>
  <c r="DJ31" i="3"/>
  <c r="DJ48" i="3"/>
  <c r="R74" i="1"/>
  <c r="DH59" i="3"/>
  <c r="DI59" i="3"/>
  <c r="DG59" i="3"/>
  <c r="DJ59" i="3" s="1"/>
  <c r="DF59" i="3"/>
  <c r="DF90" i="3"/>
  <c r="DG90" i="3"/>
  <c r="DH90" i="3"/>
  <c r="R85" i="1" s="1"/>
  <c r="DI90" i="3"/>
  <c r="DF98" i="3"/>
  <c r="DG98" i="3"/>
  <c r="DH98" i="3"/>
  <c r="DI98" i="3"/>
  <c r="DJ57" i="3"/>
  <c r="DG73" i="3"/>
  <c r="DF73" i="3"/>
  <c r="DH73" i="3"/>
  <c r="R79" i="1" s="1"/>
  <c r="DI73" i="3"/>
  <c r="S79" i="1" s="1"/>
  <c r="Q85" i="1"/>
  <c r="DV227" i="1"/>
  <c r="DI242" i="1"/>
  <c r="DG100" i="3"/>
  <c r="DH100" i="3"/>
  <c r="DI100" i="3"/>
  <c r="DF100" i="3"/>
  <c r="DJ112" i="3"/>
  <c r="S232" i="1"/>
  <c r="DF117" i="3"/>
  <c r="P235" i="1" s="1"/>
  <c r="DG117" i="3"/>
  <c r="Q235" i="1" s="1"/>
  <c r="DH117" i="3"/>
  <c r="R235" i="1" s="1"/>
  <c r="DI117" i="3"/>
  <c r="P238" i="1"/>
  <c r="CP238" i="1" s="1"/>
  <c r="O238" i="1" s="1"/>
  <c r="GM238" i="1" s="1"/>
  <c r="GP238" i="1" s="1"/>
  <c r="DJ110" i="3"/>
  <c r="S231" i="1"/>
  <c r="AU26" i="1"/>
  <c r="F54" i="1"/>
  <c r="AU191" i="1"/>
  <c r="EH26" i="1"/>
  <c r="P44" i="1"/>
  <c r="EH191" i="1"/>
  <c r="P51" i="1"/>
  <c r="EU26" i="1"/>
  <c r="EU191" i="1"/>
  <c r="BB26" i="1"/>
  <c r="F48" i="1"/>
  <c r="BB191" i="1"/>
  <c r="AU67" i="1"/>
  <c r="F111" i="1"/>
  <c r="ET67" i="1"/>
  <c r="P105" i="1"/>
  <c r="EI67" i="1"/>
  <c r="P102" i="1"/>
  <c r="BA26" i="1"/>
  <c r="F55" i="1"/>
  <c r="ES26" i="1"/>
  <c r="P55" i="1"/>
  <c r="AX67" i="1"/>
  <c r="F99" i="1"/>
  <c r="BD124" i="1"/>
  <c r="F186" i="1"/>
  <c r="FY124" i="1"/>
  <c r="EP161" i="1"/>
  <c r="EU124" i="1"/>
  <c r="P177" i="1"/>
  <c r="AX124" i="1"/>
  <c r="F168" i="1"/>
  <c r="AH67" i="1"/>
  <c r="U92" i="1"/>
  <c r="EB67" i="1"/>
  <c r="DO92" i="1"/>
  <c r="AQ124" i="1"/>
  <c r="F171" i="1"/>
  <c r="DZ124" i="1"/>
  <c r="DM161" i="1"/>
  <c r="AF124" i="1"/>
  <c r="S161" i="1"/>
  <c r="EU227" i="1"/>
  <c r="EU272" i="1"/>
  <c r="P258" i="1"/>
  <c r="AC124" i="1"/>
  <c r="P161" i="1"/>
  <c r="CE161" i="1"/>
  <c r="CF161" i="1"/>
  <c r="CH161" i="1"/>
  <c r="ED124" i="1"/>
  <c r="DQ161" i="1"/>
  <c r="EG227" i="1"/>
  <c r="P246" i="1"/>
  <c r="EG272" i="1"/>
  <c r="DU124" i="1"/>
  <c r="FZ161" i="1"/>
  <c r="DH161" i="1"/>
  <c r="FW161" i="1"/>
  <c r="FX161" i="1"/>
  <c r="AK124" i="1"/>
  <c r="X161" i="1"/>
  <c r="EL227" i="1"/>
  <c r="P260" i="1"/>
  <c r="EL272" i="1"/>
  <c r="BA242" i="1"/>
  <c r="CJ227" i="1"/>
  <c r="BB223" i="1"/>
  <c r="F285" i="1"/>
  <c r="AP223" i="1"/>
  <c r="F281" i="1"/>
  <c r="G17" i="2" s="1"/>
  <c r="CI227" i="1"/>
  <c r="AZ242" i="1"/>
  <c r="DJ1" i="3"/>
  <c r="S28" i="1"/>
  <c r="DG39" i="3"/>
  <c r="DJ39" i="3" s="1"/>
  <c r="DH39" i="3"/>
  <c r="DF39" i="3"/>
  <c r="DI39" i="3"/>
  <c r="DG33" i="3"/>
  <c r="DH33" i="3"/>
  <c r="DF33" i="3"/>
  <c r="DI33" i="3"/>
  <c r="DJ33" i="3" s="1"/>
  <c r="DJ22" i="3"/>
  <c r="AI67" i="1"/>
  <c r="V92" i="1"/>
  <c r="DJ63" i="3"/>
  <c r="S74" i="1"/>
  <c r="P79" i="1"/>
  <c r="DI96" i="3"/>
  <c r="DF96" i="3"/>
  <c r="P86" i="1" s="1"/>
  <c r="DG96" i="3"/>
  <c r="Q86" i="1" s="1"/>
  <c r="DH96" i="3"/>
  <c r="R86" i="1" s="1"/>
  <c r="P85" i="1"/>
  <c r="DW227" i="1"/>
  <c r="DJ242" i="1"/>
  <c r="DJ80" i="3"/>
  <c r="S80" i="1"/>
  <c r="P231" i="1"/>
  <c r="P236" i="1"/>
  <c r="CP236" i="1" s="1"/>
  <c r="O236" i="1" s="1"/>
  <c r="GM236" i="1" s="1"/>
  <c r="GP236" i="1" s="1"/>
  <c r="DJ74" i="3"/>
  <c r="CZ234" i="1"/>
  <c r="Y234" i="1" s="1"/>
  <c r="CY234" i="1"/>
  <c r="X234" i="1" s="1"/>
  <c r="BC26" i="1"/>
  <c r="F51" i="1"/>
  <c r="BC191" i="1"/>
  <c r="EL26" i="1"/>
  <c r="P53" i="1"/>
  <c r="AO26" i="1"/>
  <c r="F39" i="1"/>
  <c r="AO191" i="1"/>
  <c r="AP26" i="1"/>
  <c r="F44" i="1"/>
  <c r="AP191" i="1"/>
  <c r="ER26" i="1"/>
  <c r="P46" i="1"/>
  <c r="ER191" i="1"/>
  <c r="BC67" i="1"/>
  <c r="F108" i="1"/>
  <c r="BD67" i="1"/>
  <c r="F117" i="1"/>
  <c r="BD191" i="1"/>
  <c r="FY67" i="1"/>
  <c r="EP92" i="1"/>
  <c r="EM67" i="1"/>
  <c r="P111" i="1"/>
  <c r="BB67" i="1"/>
  <c r="F105" i="1"/>
  <c r="CI124" i="1"/>
  <c r="AZ161" i="1"/>
  <c r="AJ67" i="1"/>
  <c r="W92" i="1"/>
  <c r="GM127" i="1"/>
  <c r="DT161" i="1"/>
  <c r="AO124" i="1"/>
  <c r="F165" i="1"/>
  <c r="DY67" i="1"/>
  <c r="DL92" i="1"/>
  <c r="GN126" i="1"/>
  <c r="BB124" i="1"/>
  <c r="F174" i="1"/>
  <c r="AU124" i="1"/>
  <c r="F180" i="1"/>
  <c r="DV124" i="1"/>
  <c r="DI161" i="1"/>
  <c r="CJ124" i="1"/>
  <c r="BA161" i="1"/>
  <c r="BA191" i="1" s="1"/>
  <c r="DW124" i="1"/>
  <c r="DJ161" i="1"/>
  <c r="GB124" i="1"/>
  <c r="ES161" i="1"/>
  <c r="P259" i="1"/>
  <c r="EK227" i="1"/>
  <c r="EK272" i="1"/>
  <c r="EP227" i="1"/>
  <c r="P249" i="1"/>
  <c r="EP272" i="1"/>
  <c r="DO242" i="1"/>
  <c r="EB227" i="1"/>
  <c r="DL242" i="1"/>
  <c r="DY227" i="1"/>
  <c r="AQ227" i="1"/>
  <c r="F252" i="1"/>
  <c r="AQ272" i="1"/>
  <c r="DG13" i="3"/>
  <c r="DH13" i="3"/>
  <c r="DF13" i="3"/>
  <c r="DI13" i="3"/>
  <c r="R28" i="1"/>
  <c r="DF32" i="3"/>
  <c r="P31" i="1" s="1"/>
  <c r="DG32" i="3"/>
  <c r="Q31" i="1" s="1"/>
  <c r="DI32" i="3"/>
  <c r="DJ32" i="3" s="1"/>
  <c r="DH32" i="3"/>
  <c r="R31" i="1" s="1"/>
  <c r="R33" i="1"/>
  <c r="DG51" i="3"/>
  <c r="Q69" i="1" s="1"/>
  <c r="DH51" i="3"/>
  <c r="R69" i="1" s="1"/>
  <c r="DI51" i="3"/>
  <c r="DF51" i="3"/>
  <c r="P69" i="1" s="1"/>
  <c r="DZ26" i="1"/>
  <c r="DM35" i="1"/>
  <c r="DG43" i="3"/>
  <c r="DH43" i="3"/>
  <c r="R32" i="1" s="1"/>
  <c r="DI43" i="3"/>
  <c r="S32" i="1" s="1"/>
  <c r="DF43" i="3"/>
  <c r="P32" i="1" s="1"/>
  <c r="P33" i="1"/>
  <c r="DG24" i="3"/>
  <c r="Q30" i="1" s="1"/>
  <c r="DH24" i="3"/>
  <c r="R30" i="1" s="1"/>
  <c r="DF24" i="3"/>
  <c r="P30" i="1" s="1"/>
  <c r="DI24" i="3"/>
  <c r="DJ24" i="3" s="1"/>
  <c r="DJ27" i="3"/>
  <c r="DJ53" i="3"/>
  <c r="S71" i="1"/>
  <c r="Q74" i="1"/>
  <c r="DV92" i="1" s="1"/>
  <c r="Q79" i="1"/>
  <c r="DJ42" i="3"/>
  <c r="DJ49" i="3"/>
  <c r="DJ87" i="3"/>
  <c r="S85" i="1"/>
  <c r="CP230" i="1"/>
  <c r="O230" i="1" s="1"/>
  <c r="R80" i="1"/>
  <c r="DJ114" i="3"/>
  <c r="S233" i="1"/>
  <c r="CP233" i="1" s="1"/>
  <c r="O233" i="1" s="1"/>
  <c r="R231" i="1"/>
  <c r="DF125" i="3"/>
  <c r="P239" i="1" s="1"/>
  <c r="DG125" i="3"/>
  <c r="Q239" i="1" s="1"/>
  <c r="DH125" i="3"/>
  <c r="R239" i="1" s="1"/>
  <c r="DI125" i="3"/>
  <c r="DJ105" i="3"/>
  <c r="S229" i="1"/>
  <c r="P234" i="1"/>
  <c r="CP234" i="1" s="1"/>
  <c r="O234" i="1" s="1"/>
  <c r="EG26" i="1"/>
  <c r="P39" i="1"/>
  <c r="EG191" i="1"/>
  <c r="EP26" i="1"/>
  <c r="P42" i="1"/>
  <c r="EP191" i="1"/>
  <c r="P45" i="1"/>
  <c r="EI26" i="1"/>
  <c r="EI191" i="1"/>
  <c r="AT26" i="1"/>
  <c r="F53" i="1"/>
  <c r="EV26" i="1"/>
  <c r="P60" i="1"/>
  <c r="EV191" i="1"/>
  <c r="EG67" i="1"/>
  <c r="P96" i="1"/>
  <c r="CI67" i="1"/>
  <c r="AZ92" i="1"/>
  <c r="AJ26" i="1"/>
  <c r="W35" i="1"/>
  <c r="EU67" i="1"/>
  <c r="P108" i="1"/>
  <c r="DL26" i="1"/>
  <c r="P56" i="1"/>
  <c r="DL191" i="1"/>
  <c r="ER67" i="1"/>
  <c r="P103" i="1"/>
  <c r="GM128" i="1"/>
  <c r="GN128" i="1" s="1"/>
  <c r="AB161" i="1"/>
  <c r="EH124" i="1"/>
  <c r="P170" i="1"/>
  <c r="EI124" i="1"/>
  <c r="P171" i="1"/>
  <c r="DZ67" i="1"/>
  <c r="DM92" i="1"/>
  <c r="ER124" i="1"/>
  <c r="P172" i="1"/>
  <c r="AG67" i="1"/>
  <c r="T92" i="1"/>
  <c r="BC124" i="1"/>
  <c r="F177" i="1"/>
  <c r="EB124" i="1"/>
  <c r="DO161" i="1"/>
  <c r="CC124" i="1"/>
  <c r="AT161" i="1"/>
  <c r="F264" i="1"/>
  <c r="U227" i="1"/>
  <c r="U272" i="1"/>
  <c r="EC124" i="1"/>
  <c r="DP161" i="1"/>
  <c r="AH124" i="1"/>
  <c r="U161" i="1"/>
  <c r="P267" i="1"/>
  <c r="EV227" i="1"/>
  <c r="EV272" i="1"/>
  <c r="AD124" i="1"/>
  <c r="Q161" i="1"/>
  <c r="AL124" i="1"/>
  <c r="Y161" i="1"/>
  <c r="EA124" i="1"/>
  <c r="DN161" i="1"/>
  <c r="F267" i="1"/>
  <c r="BD227" i="1"/>
  <c r="BD272" i="1"/>
  <c r="ET227" i="1"/>
  <c r="P255" i="1"/>
  <c r="ET272" i="1"/>
  <c r="ES227" i="1"/>
  <c r="ES272" i="1"/>
  <c r="P262" i="1"/>
  <c r="AX242" i="1"/>
  <c r="CG227" i="1"/>
  <c r="ER272" i="1"/>
  <c r="L237" i="8" l="1"/>
  <c r="L214" i="8"/>
  <c r="ER227" i="1"/>
  <c r="CP80" i="1"/>
  <c r="O80" i="1" s="1"/>
  <c r="GM234" i="1"/>
  <c r="GP234" i="1" s="1"/>
  <c r="AD242" i="1"/>
  <c r="Q242" i="1" s="1"/>
  <c r="DN223" i="1"/>
  <c r="P295" i="1"/>
  <c r="V223" i="1"/>
  <c r="F295" i="1"/>
  <c r="CZ32" i="1"/>
  <c r="Y32" i="1" s="1"/>
  <c r="CY32" i="1"/>
  <c r="X32" i="1" s="1"/>
  <c r="AC35" i="1"/>
  <c r="CZ79" i="1"/>
  <c r="Y79" i="1" s="1"/>
  <c r="CY79" i="1"/>
  <c r="X79" i="1" s="1"/>
  <c r="BA22" i="1"/>
  <c r="F211" i="1"/>
  <c r="EA26" i="1"/>
  <c r="DN35" i="1"/>
  <c r="Q124" i="1"/>
  <c r="F173" i="1"/>
  <c r="P283" i="1"/>
  <c r="ER223" i="1"/>
  <c r="ET223" i="1"/>
  <c r="P285" i="1"/>
  <c r="P297" i="1"/>
  <c r="EV223" i="1"/>
  <c r="T67" i="1"/>
  <c r="F113" i="1"/>
  <c r="DM67" i="1"/>
  <c r="P114" i="1"/>
  <c r="DP124" i="1"/>
  <c r="P187" i="1"/>
  <c r="AZ67" i="1"/>
  <c r="F103" i="1"/>
  <c r="EV22" i="1"/>
  <c r="P216" i="1"/>
  <c r="EV302" i="1"/>
  <c r="EG22" i="1"/>
  <c r="P195" i="1"/>
  <c r="EG302" i="1"/>
  <c r="CY229" i="1"/>
  <c r="X229" i="1" s="1"/>
  <c r="CZ229" i="1"/>
  <c r="Y229" i="1" s="1"/>
  <c r="DU242" i="1"/>
  <c r="CY71" i="1"/>
  <c r="X71" i="1" s="1"/>
  <c r="CZ71" i="1"/>
  <c r="Y71" i="1" s="1"/>
  <c r="CP33" i="1"/>
  <c r="O33" i="1" s="1"/>
  <c r="DJ43" i="3"/>
  <c r="DJ51" i="3"/>
  <c r="S69" i="1"/>
  <c r="AE35" i="1"/>
  <c r="DJ13" i="3"/>
  <c r="DO227" i="1"/>
  <c r="P266" i="1"/>
  <c r="DO272" i="1"/>
  <c r="EK223" i="1"/>
  <c r="P289" i="1"/>
  <c r="T17" i="2" s="1"/>
  <c r="CB161" i="1"/>
  <c r="AO22" i="1"/>
  <c r="F195" i="1"/>
  <c r="AO302" i="1"/>
  <c r="CP229" i="1"/>
  <c r="O229" i="1" s="1"/>
  <c r="CZ80" i="1"/>
  <c r="Y80" i="1" s="1"/>
  <c r="CY80" i="1"/>
  <c r="X80" i="1" s="1"/>
  <c r="CP85" i="1"/>
  <c r="O85" i="1" s="1"/>
  <c r="DJ96" i="3"/>
  <c r="S86" i="1"/>
  <c r="F253" i="1"/>
  <c r="AZ227" i="1"/>
  <c r="AZ272" i="1"/>
  <c r="EL223" i="1"/>
  <c r="P290" i="1"/>
  <c r="U17" i="2" s="1"/>
  <c r="FZ124" i="1"/>
  <c r="EQ161" i="1"/>
  <c r="CF124" i="1"/>
  <c r="AW161" i="1"/>
  <c r="AU22" i="1"/>
  <c r="F210" i="1"/>
  <c r="H16" i="2" s="1"/>
  <c r="DJ100" i="3"/>
  <c r="AI26" i="1"/>
  <c r="V35" i="1"/>
  <c r="Q73" i="1"/>
  <c r="Q29" i="1"/>
  <c r="DV35" i="1" s="1"/>
  <c r="R124" i="1"/>
  <c r="F175" i="1"/>
  <c r="BC223" i="1"/>
  <c r="F288" i="1"/>
  <c r="EL124" i="1"/>
  <c r="P179" i="1"/>
  <c r="AX22" i="1"/>
  <c r="F198" i="1"/>
  <c r="DJ121" i="3"/>
  <c r="S237" i="1"/>
  <c r="DM272" i="1"/>
  <c r="DM227" i="1"/>
  <c r="P264" i="1"/>
  <c r="CP74" i="1"/>
  <c r="O74" i="1" s="1"/>
  <c r="DU92" i="1"/>
  <c r="AT124" i="1"/>
  <c r="F179" i="1"/>
  <c r="AB124" i="1"/>
  <c r="O161" i="1"/>
  <c r="DL22" i="1"/>
  <c r="P212" i="1"/>
  <c r="EP22" i="1"/>
  <c r="P198" i="1"/>
  <c r="EP302" i="1"/>
  <c r="CY85" i="1"/>
  <c r="X85" i="1" s="1"/>
  <c r="CZ85" i="1"/>
  <c r="Y85" i="1" s="1"/>
  <c r="DM26" i="1"/>
  <c r="P57" i="1"/>
  <c r="DM191" i="1"/>
  <c r="EP223" i="1"/>
  <c r="P279" i="1"/>
  <c r="DJ124" i="1"/>
  <c r="P175" i="1"/>
  <c r="DI124" i="1"/>
  <c r="P173" i="1"/>
  <c r="DL67" i="1"/>
  <c r="P113" i="1"/>
  <c r="DT124" i="1"/>
  <c r="DG161" i="1"/>
  <c r="AZ124" i="1"/>
  <c r="F172" i="1"/>
  <c r="BD22" i="1"/>
  <c r="F216" i="1"/>
  <c r="BD302" i="1"/>
  <c r="AP22" i="1"/>
  <c r="F200" i="1"/>
  <c r="G16" i="2" s="1"/>
  <c r="AP302" i="1"/>
  <c r="CP71" i="1"/>
  <c r="O71" i="1" s="1"/>
  <c r="GM71" i="1" s="1"/>
  <c r="GN71" i="1" s="1"/>
  <c r="S30" i="1"/>
  <c r="AF35" i="1" s="1"/>
  <c r="CZ28" i="1"/>
  <c r="Y28" i="1" s="1"/>
  <c r="CY28" i="1"/>
  <c r="X28" i="1" s="1"/>
  <c r="FX124" i="1"/>
  <c r="EO161" i="1"/>
  <c r="DQ124" i="1"/>
  <c r="P188" i="1"/>
  <c r="CE124" i="1"/>
  <c r="AV161" i="1"/>
  <c r="EU223" i="1"/>
  <c r="P288" i="1"/>
  <c r="DM124" i="1"/>
  <c r="P183" i="1"/>
  <c r="DO67" i="1"/>
  <c r="P116" i="1"/>
  <c r="EP124" i="1"/>
  <c r="P168" i="1"/>
  <c r="EH22" i="1"/>
  <c r="P200" i="1"/>
  <c r="V16" i="2" s="1"/>
  <c r="EH302" i="1"/>
  <c r="DI272" i="1"/>
  <c r="DI227" i="1"/>
  <c r="P254" i="1"/>
  <c r="P73" i="1"/>
  <c r="P29" i="1"/>
  <c r="F263" i="1"/>
  <c r="T227" i="1"/>
  <c r="T272" i="1"/>
  <c r="EH223" i="1"/>
  <c r="P281" i="1"/>
  <c r="V17" i="2" s="1"/>
  <c r="DK124" i="1"/>
  <c r="P176" i="1"/>
  <c r="EI223" i="1"/>
  <c r="P282" i="1"/>
  <c r="AZ26" i="1"/>
  <c r="F46" i="1"/>
  <c r="AZ191" i="1"/>
  <c r="CZ72" i="1"/>
  <c r="Y72" i="1" s="1"/>
  <c r="CY72" i="1"/>
  <c r="X72" i="1" s="1"/>
  <c r="DX92" i="1"/>
  <c r="CY33" i="1"/>
  <c r="X33" i="1" s="1"/>
  <c r="CZ33" i="1"/>
  <c r="Y33" i="1" s="1"/>
  <c r="CP72" i="1"/>
  <c r="O72" i="1" s="1"/>
  <c r="ES223" i="1"/>
  <c r="P292" i="1"/>
  <c r="U223" i="1"/>
  <c r="F294" i="1"/>
  <c r="W26" i="1"/>
  <c r="F59" i="1"/>
  <c r="W191" i="1"/>
  <c r="EI22" i="1"/>
  <c r="P201" i="1"/>
  <c r="EI302" i="1"/>
  <c r="DJ125" i="3"/>
  <c r="S239" i="1"/>
  <c r="DV67" i="1"/>
  <c r="DI92" i="1"/>
  <c r="AD92" i="1"/>
  <c r="AQ223" i="1"/>
  <c r="F282" i="1"/>
  <c r="P263" i="1"/>
  <c r="DL272" i="1"/>
  <c r="DL227" i="1"/>
  <c r="GN127" i="1"/>
  <c r="FT161" i="1" s="1"/>
  <c r="FS161" i="1"/>
  <c r="ER22" i="1"/>
  <c r="P202" i="1"/>
  <c r="ER302" i="1"/>
  <c r="BC22" i="1"/>
  <c r="F207" i="1"/>
  <c r="BC302" i="1"/>
  <c r="DJ227" i="1"/>
  <c r="P256" i="1"/>
  <c r="DJ272" i="1"/>
  <c r="CP79" i="1"/>
  <c r="O79" i="1" s="1"/>
  <c r="V67" i="1"/>
  <c r="F115" i="1"/>
  <c r="FW124" i="1"/>
  <c r="EN161" i="1"/>
  <c r="EG223" i="1"/>
  <c r="P276" i="1"/>
  <c r="P124" i="1"/>
  <c r="F164" i="1"/>
  <c r="EU22" i="1"/>
  <c r="P207" i="1"/>
  <c r="EU302" i="1"/>
  <c r="DJ117" i="3"/>
  <c r="S235" i="1"/>
  <c r="CZ232" i="1"/>
  <c r="Y232" i="1" s="1"/>
  <c r="CY232" i="1"/>
  <c r="X232" i="1" s="1"/>
  <c r="DW92" i="1"/>
  <c r="S31" i="1"/>
  <c r="DJ55" i="3"/>
  <c r="S73" i="1"/>
  <c r="R29" i="1"/>
  <c r="DW35" i="1" s="1"/>
  <c r="DL124" i="1"/>
  <c r="P182" i="1"/>
  <c r="W124" i="1"/>
  <c r="F185" i="1"/>
  <c r="BA67" i="1"/>
  <c r="F112" i="1"/>
  <c r="ES67" i="1"/>
  <c r="P112" i="1"/>
  <c r="T26" i="1"/>
  <c r="F56" i="1"/>
  <c r="T191" i="1"/>
  <c r="DO26" i="1"/>
  <c r="P59" i="1"/>
  <c r="DO191" i="1"/>
  <c r="ET22" i="1"/>
  <c r="P204" i="1"/>
  <c r="ET302" i="1"/>
  <c r="AE242" i="1"/>
  <c r="CP232" i="1"/>
  <c r="O232" i="1" s="1"/>
  <c r="DN124" i="1"/>
  <c r="P184" i="1"/>
  <c r="BD223" i="1"/>
  <c r="F297" i="1"/>
  <c r="U124" i="1"/>
  <c r="F183" i="1"/>
  <c r="AX227" i="1"/>
  <c r="F249" i="1"/>
  <c r="AX272" i="1"/>
  <c r="AX302" i="1" s="1"/>
  <c r="Y124" i="1"/>
  <c r="F188" i="1"/>
  <c r="DO124" i="1"/>
  <c r="P185" i="1"/>
  <c r="CY233" i="1"/>
  <c r="X233" i="1" s="1"/>
  <c r="GM233" i="1" s="1"/>
  <c r="GP233" i="1" s="1"/>
  <c r="CZ233" i="1"/>
  <c r="Y233" i="1" s="1"/>
  <c r="DT242" i="1"/>
  <c r="CP69" i="1"/>
  <c r="O69" i="1" s="1"/>
  <c r="AC92" i="1"/>
  <c r="ES124" i="1"/>
  <c r="P181" i="1"/>
  <c r="BA124" i="1"/>
  <c r="F181" i="1"/>
  <c r="CA161" i="1"/>
  <c r="W67" i="1"/>
  <c r="F116" i="1"/>
  <c r="EP67" i="1"/>
  <c r="P99" i="1"/>
  <c r="AC242" i="1"/>
  <c r="CP231" i="1"/>
  <c r="O231" i="1" s="1"/>
  <c r="CP86" i="1"/>
  <c r="O86" i="1" s="1"/>
  <c r="CZ74" i="1"/>
  <c r="Y74" i="1" s="1"/>
  <c r="CY74" i="1"/>
  <c r="X74" i="1" s="1"/>
  <c r="F262" i="1"/>
  <c r="BA227" i="1"/>
  <c r="BA272" i="1"/>
  <c r="X124" i="1"/>
  <c r="F187" i="1"/>
  <c r="DH124" i="1"/>
  <c r="P164" i="1"/>
  <c r="CH124" i="1"/>
  <c r="AY161" i="1"/>
  <c r="S124" i="1"/>
  <c r="F176" i="1"/>
  <c r="U67" i="1"/>
  <c r="F114" i="1"/>
  <c r="ES191" i="1"/>
  <c r="BB22" i="1"/>
  <c r="F204" i="1"/>
  <c r="BB302" i="1"/>
  <c r="CY231" i="1"/>
  <c r="X231" i="1" s="1"/>
  <c r="CZ231" i="1"/>
  <c r="Y231" i="1" s="1"/>
  <c r="DJ73" i="3"/>
  <c r="DJ98" i="3"/>
  <c r="DJ90" i="3"/>
  <c r="Q32" i="1"/>
  <c r="CP32" i="1" s="1"/>
  <c r="O32" i="1" s="1"/>
  <c r="GM32" i="1" s="1"/>
  <c r="GN32" i="1" s="1"/>
  <c r="R73" i="1"/>
  <c r="AE92" i="1" s="1"/>
  <c r="DJ11" i="3"/>
  <c r="S29" i="1"/>
  <c r="W227" i="1"/>
  <c r="W272" i="1"/>
  <c r="F266" i="1"/>
  <c r="V124" i="1"/>
  <c r="F184" i="1"/>
  <c r="T124" i="1"/>
  <c r="F182" i="1"/>
  <c r="EM22" i="1"/>
  <c r="P210" i="1"/>
  <c r="AQ22" i="1"/>
  <c r="F201" i="1"/>
  <c r="AQ302" i="1"/>
  <c r="CP237" i="1"/>
  <c r="O237" i="1" s="1"/>
  <c r="CZ230" i="1"/>
  <c r="Y230" i="1" s="1"/>
  <c r="ED242" i="1" s="1"/>
  <c r="CY230" i="1"/>
  <c r="X230" i="1" s="1"/>
  <c r="EC242" i="1" s="1"/>
  <c r="DX242" i="1"/>
  <c r="U26" i="1"/>
  <c r="F57" i="1"/>
  <c r="U191" i="1"/>
  <c r="DJ4" i="3"/>
  <c r="Q28" i="1"/>
  <c r="AD35" i="1" s="1"/>
  <c r="DN67" i="1"/>
  <c r="P115" i="1"/>
  <c r="GN70" i="1"/>
  <c r="AD227" i="1" l="1"/>
  <c r="GM79" i="1"/>
  <c r="GO79" i="1" s="1"/>
  <c r="GM80" i="1"/>
  <c r="GO80" i="1" s="1"/>
  <c r="AX18" i="1"/>
  <c r="F309" i="1"/>
  <c r="AE67" i="1"/>
  <c r="R92" i="1"/>
  <c r="DK242" i="1"/>
  <c r="DX227" i="1"/>
  <c r="AQ18" i="1"/>
  <c r="F312" i="1"/>
  <c r="BA223" i="1"/>
  <c r="F292" i="1"/>
  <c r="CA124" i="1"/>
  <c r="AR161" i="1"/>
  <c r="GM230" i="1"/>
  <c r="GM232" i="1"/>
  <c r="GP232" i="1" s="1"/>
  <c r="T22" i="1"/>
  <c r="F212" i="1"/>
  <c r="T302" i="1"/>
  <c r="CY73" i="1"/>
  <c r="X73" i="1" s="1"/>
  <c r="CZ73" i="1"/>
  <c r="Y73" i="1" s="1"/>
  <c r="EU18" i="1"/>
  <c r="P318" i="1"/>
  <c r="DJ223" i="1"/>
  <c r="P286" i="1"/>
  <c r="DL223" i="1"/>
  <c r="P293" i="1"/>
  <c r="AD67" i="1"/>
  <c r="Q92" i="1"/>
  <c r="CY239" i="1"/>
  <c r="X239" i="1" s="1"/>
  <c r="CZ239" i="1"/>
  <c r="Y239" i="1" s="1"/>
  <c r="GM72" i="1"/>
  <c r="DT92" i="1"/>
  <c r="EH18" i="1"/>
  <c r="P311" i="1"/>
  <c r="CZ30" i="1"/>
  <c r="Y30" i="1" s="1"/>
  <c r="CY30" i="1"/>
  <c r="X30" i="1" s="1"/>
  <c r="GM85" i="1"/>
  <c r="GO85" i="1" s="1"/>
  <c r="AO18" i="1"/>
  <c r="F306" i="1"/>
  <c r="EV18" i="1"/>
  <c r="P327" i="1"/>
  <c r="U22" i="1"/>
  <c r="F213" i="1"/>
  <c r="U302" i="1"/>
  <c r="CY29" i="1"/>
  <c r="X29" i="1" s="1"/>
  <c r="DX35" i="1"/>
  <c r="CZ29" i="1"/>
  <c r="Y29" i="1" s="1"/>
  <c r="ES22" i="1"/>
  <c r="P211" i="1"/>
  <c r="W16" i="2" s="1"/>
  <c r="ES302" i="1"/>
  <c r="AC67" i="1"/>
  <c r="CH92" i="1"/>
  <c r="P92" i="1"/>
  <c r="CE92" i="1"/>
  <c r="CF92" i="1"/>
  <c r="AE227" i="1"/>
  <c r="R242" i="1"/>
  <c r="DO22" i="1"/>
  <c r="P215" i="1"/>
  <c r="DO302" i="1"/>
  <c r="FS124" i="1"/>
  <c r="EJ161" i="1"/>
  <c r="DI67" i="1"/>
  <c r="P104" i="1"/>
  <c r="W22" i="1"/>
  <c r="F215" i="1"/>
  <c r="W302" i="1"/>
  <c r="AF26" i="1"/>
  <c r="S35" i="1"/>
  <c r="BD18" i="1"/>
  <c r="F327" i="1"/>
  <c r="DM22" i="1"/>
  <c r="P213" i="1"/>
  <c r="DM302" i="1"/>
  <c r="O124" i="1"/>
  <c r="F163" i="1"/>
  <c r="DU67" i="1"/>
  <c r="FX92" i="1"/>
  <c r="FZ92" i="1"/>
  <c r="DH92" i="1"/>
  <c r="FW92" i="1"/>
  <c r="DM223" i="1"/>
  <c r="P294" i="1"/>
  <c r="DV26" i="1"/>
  <c r="DI35" i="1"/>
  <c r="AW124" i="1"/>
  <c r="F167" i="1"/>
  <c r="FZ242" i="1"/>
  <c r="DH242" i="1"/>
  <c r="FW242" i="1"/>
  <c r="FX242" i="1"/>
  <c r="DU227" i="1"/>
  <c r="EG18" i="1"/>
  <c r="P306" i="1"/>
  <c r="F254" i="1"/>
  <c r="Q227" i="1"/>
  <c r="Q272" i="1"/>
  <c r="CP30" i="1"/>
  <c r="O30" i="1" s="1"/>
  <c r="GM30" i="1" s="1"/>
  <c r="GN30" i="1" s="1"/>
  <c r="DP242" i="1"/>
  <c r="EC227" i="1"/>
  <c r="ED227" i="1"/>
  <c r="DQ242" i="1"/>
  <c r="BB18" i="1"/>
  <c r="F315" i="1"/>
  <c r="AY124" i="1"/>
  <c r="F169" i="1"/>
  <c r="GM231" i="1"/>
  <c r="GP231" i="1" s="1"/>
  <c r="ET18" i="1"/>
  <c r="P315" i="1"/>
  <c r="CY31" i="1"/>
  <c r="X31" i="1" s="1"/>
  <c r="CZ31" i="1"/>
  <c r="Y31" i="1" s="1"/>
  <c r="CY235" i="1"/>
  <c r="X235" i="1" s="1"/>
  <c r="CZ235" i="1"/>
  <c r="Y235" i="1" s="1"/>
  <c r="ER18" i="1"/>
  <c r="P313" i="1"/>
  <c r="FT124" i="1"/>
  <c r="EK161" i="1"/>
  <c r="EI18" i="1"/>
  <c r="P312" i="1"/>
  <c r="AZ22" i="1"/>
  <c r="F202" i="1"/>
  <c r="AZ302" i="1"/>
  <c r="CP29" i="1"/>
  <c r="O29" i="1" s="1"/>
  <c r="DU35" i="1"/>
  <c r="DI223" i="1"/>
  <c r="P284" i="1"/>
  <c r="AK35" i="1"/>
  <c r="AP18" i="1"/>
  <c r="F311" i="1"/>
  <c r="DG124" i="1"/>
  <c r="P163" i="1"/>
  <c r="CP239" i="1"/>
  <c r="O239" i="1" s="1"/>
  <c r="DL302" i="1"/>
  <c r="GM74" i="1"/>
  <c r="GO74" i="1" s="1"/>
  <c r="CY237" i="1"/>
  <c r="X237" i="1" s="1"/>
  <c r="GM237" i="1" s="1"/>
  <c r="GP237" i="1" s="1"/>
  <c r="CZ237" i="1"/>
  <c r="Y237" i="1" s="1"/>
  <c r="CZ86" i="1"/>
  <c r="Y86" i="1" s="1"/>
  <c r="ED92" i="1" s="1"/>
  <c r="CY86" i="1"/>
  <c r="X86" i="1" s="1"/>
  <c r="EC92" i="1" s="1"/>
  <c r="DO223" i="1"/>
  <c r="P296" i="1"/>
  <c r="AE26" i="1"/>
  <c r="R35" i="1"/>
  <c r="GM33" i="1"/>
  <c r="GN33" i="1" s="1"/>
  <c r="CP28" i="1"/>
  <c r="O28" i="1" s="1"/>
  <c r="CP31" i="1"/>
  <c r="O31" i="1" s="1"/>
  <c r="AD26" i="1"/>
  <c r="Q35" i="1"/>
  <c r="W223" i="1"/>
  <c r="F296" i="1"/>
  <c r="CF242" i="1"/>
  <c r="CH242" i="1"/>
  <c r="AC227" i="1"/>
  <c r="P242" i="1"/>
  <c r="CE242" i="1"/>
  <c r="DG242" i="1"/>
  <c r="DT227" i="1"/>
  <c r="AX223" i="1"/>
  <c r="F279" i="1"/>
  <c r="DJ35" i="1"/>
  <c r="DW26" i="1"/>
  <c r="DW67" i="1"/>
  <c r="DJ92" i="1"/>
  <c r="EN124" i="1"/>
  <c r="P166" i="1"/>
  <c r="BC18" i="1"/>
  <c r="F318" i="1"/>
  <c r="DX67" i="1"/>
  <c r="DK92" i="1"/>
  <c r="T223" i="1"/>
  <c r="F293" i="1"/>
  <c r="CP73" i="1"/>
  <c r="O73" i="1" s="1"/>
  <c r="GM73" i="1" s="1"/>
  <c r="GO73" i="1" s="1"/>
  <c r="CP235" i="1"/>
  <c r="O235" i="1" s="1"/>
  <c r="AV124" i="1"/>
  <c r="F166" i="1"/>
  <c r="EO124" i="1"/>
  <c r="P167" i="1"/>
  <c r="AL35" i="1"/>
  <c r="EP18" i="1"/>
  <c r="P309" i="1"/>
  <c r="V26" i="1"/>
  <c r="F58" i="1"/>
  <c r="V191" i="1"/>
  <c r="EQ124" i="1"/>
  <c r="P169" i="1"/>
  <c r="AZ223" i="1"/>
  <c r="F283" i="1"/>
  <c r="GM229" i="1"/>
  <c r="CB124" i="1"/>
  <c r="AS161" i="1"/>
  <c r="CY69" i="1"/>
  <c r="X69" i="1" s="1"/>
  <c r="AK92" i="1" s="1"/>
  <c r="CZ69" i="1"/>
  <c r="Y69" i="1" s="1"/>
  <c r="AL92" i="1" s="1"/>
  <c r="AF92" i="1"/>
  <c r="AF242" i="1"/>
  <c r="DN26" i="1"/>
  <c r="P58" i="1"/>
  <c r="DN191" i="1"/>
  <c r="BA302" i="1"/>
  <c r="AC26" i="1"/>
  <c r="CH35" i="1"/>
  <c r="P35" i="1"/>
  <c r="CE35" i="1"/>
  <c r="CF35" i="1"/>
  <c r="CC92" i="1" l="1"/>
  <c r="GM239" i="1"/>
  <c r="GP239" i="1" s="1"/>
  <c r="AK242" i="1"/>
  <c r="AK227" i="1" s="1"/>
  <c r="AL242" i="1"/>
  <c r="AL227" i="1" s="1"/>
  <c r="ED67" i="1"/>
  <c r="DQ92" i="1"/>
  <c r="EC67" i="1"/>
  <c r="DP92" i="1"/>
  <c r="CF26" i="1"/>
  <c r="AW35" i="1"/>
  <c r="CC67" i="1"/>
  <c r="AT92" i="1"/>
  <c r="DG227" i="1"/>
  <c r="P244" i="1"/>
  <c r="DG272" i="1"/>
  <c r="CH227" i="1"/>
  <c r="AY242" i="1"/>
  <c r="GM28" i="1"/>
  <c r="AB35" i="1"/>
  <c r="DL18" i="1"/>
  <c r="P323" i="1"/>
  <c r="DP227" i="1"/>
  <c r="P268" i="1"/>
  <c r="DP272" i="1"/>
  <c r="FX227" i="1"/>
  <c r="EO242" i="1"/>
  <c r="FZ67" i="1"/>
  <c r="EQ92" i="1"/>
  <c r="CE26" i="1"/>
  <c r="AV35" i="1"/>
  <c r="BA18" i="1"/>
  <c r="F322" i="1"/>
  <c r="AS124" i="1"/>
  <c r="F178" i="1"/>
  <c r="P269" i="1"/>
  <c r="DQ272" i="1"/>
  <c r="DQ227" i="1"/>
  <c r="FX67" i="1"/>
  <c r="EO92" i="1"/>
  <c r="W18" i="1"/>
  <c r="F326" i="1"/>
  <c r="CF67" i="1"/>
  <c r="AW92" i="1"/>
  <c r="U18" i="1"/>
  <c r="F324" i="1"/>
  <c r="GN72" i="1"/>
  <c r="FT92" i="1" s="1"/>
  <c r="AF67" i="1"/>
  <c r="S92" i="1"/>
  <c r="S191" i="1" s="1"/>
  <c r="AL26" i="1"/>
  <c r="Y35" i="1"/>
  <c r="F245" i="1"/>
  <c r="P227" i="1"/>
  <c r="P272" i="1"/>
  <c r="AK26" i="1"/>
  <c r="X35" i="1"/>
  <c r="GM29" i="1"/>
  <c r="DT35" i="1"/>
  <c r="AB92" i="1"/>
  <c r="Q223" i="1"/>
  <c r="F284" i="1"/>
  <c r="P245" i="1"/>
  <c r="DH272" i="1"/>
  <c r="DH227" i="1"/>
  <c r="DI26" i="1"/>
  <c r="P47" i="1"/>
  <c r="DI191" i="1"/>
  <c r="FW67" i="1"/>
  <c r="EN92" i="1"/>
  <c r="S26" i="1"/>
  <c r="F50" i="1"/>
  <c r="EJ124" i="1"/>
  <c r="P189" i="1"/>
  <c r="CE67" i="1"/>
  <c r="AV92" i="1"/>
  <c r="GM86" i="1"/>
  <c r="GO86" i="1" s="1"/>
  <c r="FU92" i="1" s="1"/>
  <c r="ED35" i="1"/>
  <c r="T18" i="1"/>
  <c r="F323" i="1"/>
  <c r="GP230" i="1"/>
  <c r="FV242" i="1" s="1"/>
  <c r="FS242" i="1"/>
  <c r="AK67" i="1"/>
  <c r="X92" i="1"/>
  <c r="GP229" i="1"/>
  <c r="CA242" i="1"/>
  <c r="DJ26" i="1"/>
  <c r="P49" i="1"/>
  <c r="DJ191" i="1"/>
  <c r="EK124" i="1"/>
  <c r="P178" i="1"/>
  <c r="AF227" i="1"/>
  <c r="S242" i="1"/>
  <c r="V22" i="1"/>
  <c r="F214" i="1"/>
  <c r="V302" i="1"/>
  <c r="DJ67" i="1"/>
  <c r="P106" i="1"/>
  <c r="CE227" i="1"/>
  <c r="AV242" i="1"/>
  <c r="AW242" i="1"/>
  <c r="CF227" i="1"/>
  <c r="Q26" i="1"/>
  <c r="F47" i="1"/>
  <c r="Q191" i="1"/>
  <c r="DU26" i="1"/>
  <c r="FX35" i="1"/>
  <c r="FZ35" i="1"/>
  <c r="DH35" i="1"/>
  <c r="FW35" i="1"/>
  <c r="FW227" i="1"/>
  <c r="EN242" i="1"/>
  <c r="DM18" i="1"/>
  <c r="P324" i="1"/>
  <c r="R67" i="1"/>
  <c r="F106" i="1"/>
  <c r="P26" i="1"/>
  <c r="F38" i="1"/>
  <c r="P191" i="1"/>
  <c r="DN22" i="1"/>
  <c r="P214" i="1"/>
  <c r="DN302" i="1"/>
  <c r="CH26" i="1"/>
  <c r="AY35" i="1"/>
  <c r="AL67" i="1"/>
  <c r="Y92" i="1"/>
  <c r="AB242" i="1"/>
  <c r="GM235" i="1"/>
  <c r="GP235" i="1" s="1"/>
  <c r="DK67" i="1"/>
  <c r="P107" i="1"/>
  <c r="GM31" i="1"/>
  <c r="GN31" i="1" s="1"/>
  <c r="R26" i="1"/>
  <c r="F49" i="1"/>
  <c r="R191" i="1"/>
  <c r="AZ18" i="1"/>
  <c r="F313" i="1"/>
  <c r="GM69" i="1"/>
  <c r="FZ227" i="1"/>
  <c r="EQ242" i="1"/>
  <c r="DH67" i="1"/>
  <c r="P95" i="1"/>
  <c r="R227" i="1"/>
  <c r="R272" i="1"/>
  <c r="F256" i="1"/>
  <c r="P67" i="1"/>
  <c r="F95" i="1"/>
  <c r="ES18" i="1"/>
  <c r="P322" i="1"/>
  <c r="DX26" i="1"/>
  <c r="DK35" i="1"/>
  <c r="AR124" i="1"/>
  <c r="F189" i="1"/>
  <c r="DK227" i="1"/>
  <c r="P257" i="1"/>
  <c r="DK272" i="1"/>
  <c r="DO18" i="1"/>
  <c r="P326" i="1"/>
  <c r="CH67" i="1"/>
  <c r="AY92" i="1"/>
  <c r="EC35" i="1"/>
  <c r="DT67" i="1"/>
  <c r="DG92" i="1"/>
  <c r="Q67" i="1"/>
  <c r="F104" i="1"/>
  <c r="X242" i="1" l="1"/>
  <c r="FS92" i="1"/>
  <c r="Y242" i="1"/>
  <c r="F269" i="1" s="1"/>
  <c r="DG67" i="1"/>
  <c r="P94" i="1"/>
  <c r="R22" i="1"/>
  <c r="F205" i="1"/>
  <c r="R302" i="1"/>
  <c r="DN18" i="1"/>
  <c r="P325" i="1"/>
  <c r="AY67" i="1"/>
  <c r="F100" i="1"/>
  <c r="DK223" i="1"/>
  <c r="P287" i="1"/>
  <c r="Y17" i="2" s="1"/>
  <c r="R223" i="1"/>
  <c r="F286" i="1"/>
  <c r="EQ227" i="1"/>
  <c r="P250" i="1"/>
  <c r="EQ272" i="1"/>
  <c r="AY26" i="1"/>
  <c r="F43" i="1"/>
  <c r="AY191" i="1"/>
  <c r="P247" i="1"/>
  <c r="EN227" i="1"/>
  <c r="EN272" i="1"/>
  <c r="FZ26" i="1"/>
  <c r="EQ35" i="1"/>
  <c r="F247" i="1"/>
  <c r="AV227" i="1"/>
  <c r="AV272" i="1"/>
  <c r="V18" i="1"/>
  <c r="F325" i="1"/>
  <c r="X67" i="1"/>
  <c r="F118" i="1"/>
  <c r="AV67" i="1"/>
  <c r="F97" i="1"/>
  <c r="S22" i="1"/>
  <c r="F206" i="1"/>
  <c r="X26" i="1"/>
  <c r="F61" i="1"/>
  <c r="X191" i="1"/>
  <c r="DQ223" i="1"/>
  <c r="P299" i="1"/>
  <c r="EQ67" i="1"/>
  <c r="P100" i="1"/>
  <c r="DP223" i="1"/>
  <c r="P298" i="1"/>
  <c r="AT67" i="1"/>
  <c r="F110" i="1"/>
  <c r="AT191" i="1"/>
  <c r="DP67" i="1"/>
  <c r="P118" i="1"/>
  <c r="X227" i="1"/>
  <c r="F268" i="1"/>
  <c r="X272" i="1"/>
  <c r="FU67" i="1"/>
  <c r="EL92" i="1"/>
  <c r="AB227" i="1"/>
  <c r="O242" i="1"/>
  <c r="P22" i="1"/>
  <c r="F194" i="1"/>
  <c r="P302" i="1"/>
  <c r="FX26" i="1"/>
  <c r="EO35" i="1"/>
  <c r="DI22" i="1"/>
  <c r="P203" i="1"/>
  <c r="DI302" i="1"/>
  <c r="DH223" i="1"/>
  <c r="P275" i="1"/>
  <c r="AB67" i="1"/>
  <c r="O92" i="1"/>
  <c r="Y26" i="1"/>
  <c r="F62" i="1"/>
  <c r="Y191" i="1"/>
  <c r="FS67" i="1"/>
  <c r="EJ92" i="1"/>
  <c r="AW67" i="1"/>
  <c r="F98" i="1"/>
  <c r="EO67" i="1"/>
  <c r="P98" i="1"/>
  <c r="AB26" i="1"/>
  <c r="O35" i="1"/>
  <c r="DG223" i="1"/>
  <c r="P274" i="1"/>
  <c r="DK26" i="1"/>
  <c r="P50" i="1"/>
  <c r="DK191" i="1"/>
  <c r="CA227" i="1"/>
  <c r="AR242" i="1"/>
  <c r="FS227" i="1"/>
  <c r="EJ242" i="1"/>
  <c r="ED26" i="1"/>
  <c r="DQ35" i="1"/>
  <c r="DT26" i="1"/>
  <c r="DG35" i="1"/>
  <c r="P223" i="1"/>
  <c r="F275" i="1"/>
  <c r="FT67" i="1"/>
  <c r="EK92" i="1"/>
  <c r="AV26" i="1"/>
  <c r="F40" i="1"/>
  <c r="AV191" i="1"/>
  <c r="EO227" i="1"/>
  <c r="EO272" i="1"/>
  <c r="P248" i="1"/>
  <c r="CA35" i="1"/>
  <c r="GN28" i="1"/>
  <c r="CB35" i="1" s="1"/>
  <c r="AW26" i="1"/>
  <c r="F41" i="1"/>
  <c r="AW191" i="1"/>
  <c r="DQ67" i="1"/>
  <c r="P119" i="1"/>
  <c r="Y272" i="1"/>
  <c r="GN69" i="1"/>
  <c r="CB92" i="1" s="1"/>
  <c r="CA92" i="1"/>
  <c r="Y67" i="1"/>
  <c r="F119" i="1"/>
  <c r="FW26" i="1"/>
  <c r="EN35" i="1"/>
  <c r="EC26" i="1"/>
  <c r="DP35" i="1"/>
  <c r="DH26" i="1"/>
  <c r="P38" i="1"/>
  <c r="DH191" i="1"/>
  <c r="Q22" i="1"/>
  <c r="F203" i="1"/>
  <c r="Q302" i="1"/>
  <c r="F248" i="1"/>
  <c r="AW227" i="1"/>
  <c r="AW272" i="1"/>
  <c r="F257" i="1"/>
  <c r="S227" i="1"/>
  <c r="S272" i="1"/>
  <c r="DJ22" i="1"/>
  <c r="P205" i="1"/>
  <c r="DJ302" i="1"/>
  <c r="CD242" i="1"/>
  <c r="FV227" i="1"/>
  <c r="EM242" i="1"/>
  <c r="EN67" i="1"/>
  <c r="P97" i="1"/>
  <c r="GN29" i="1"/>
  <c r="FT35" i="1" s="1"/>
  <c r="FS35" i="1"/>
  <c r="S67" i="1"/>
  <c r="F107" i="1"/>
  <c r="AY227" i="1"/>
  <c r="F250" i="1"/>
  <c r="AY272" i="1"/>
  <c r="Y227" i="1" l="1"/>
  <c r="J16" i="2"/>
  <c r="EM227" i="1"/>
  <c r="P261" i="1"/>
  <c r="EM272" i="1"/>
  <c r="EN26" i="1"/>
  <c r="P40" i="1"/>
  <c r="EN191" i="1"/>
  <c r="AW223" i="1"/>
  <c r="F278" i="1"/>
  <c r="S223" i="1"/>
  <c r="F287" i="1"/>
  <c r="J17" i="2" s="1"/>
  <c r="Y223" i="1"/>
  <c r="F299" i="1"/>
  <c r="AY223" i="1"/>
  <c r="F280" i="1"/>
  <c r="DJ18" i="1"/>
  <c r="P316" i="1"/>
  <c r="DH22" i="1"/>
  <c r="P194" i="1"/>
  <c r="DH302" i="1"/>
  <c r="AW22" i="1"/>
  <c r="F197" i="1"/>
  <c r="AW302" i="1"/>
  <c r="AR35" i="1"/>
  <c r="CA26" i="1"/>
  <c r="AV22" i="1"/>
  <c r="F196" i="1"/>
  <c r="AV302" i="1"/>
  <c r="O26" i="1"/>
  <c r="F37" i="1"/>
  <c r="O191" i="1"/>
  <c r="Y22" i="1"/>
  <c r="F218" i="1"/>
  <c r="Y302" i="1"/>
  <c r="P18" i="1"/>
  <c r="F305" i="1"/>
  <c r="AT22" i="1"/>
  <c r="F209" i="1"/>
  <c r="F16" i="2" s="1"/>
  <c r="AT302" i="1"/>
  <c r="S302" i="1"/>
  <c r="EQ26" i="1"/>
  <c r="P43" i="1"/>
  <c r="EQ191" i="1"/>
  <c r="EQ223" i="1"/>
  <c r="P280" i="1"/>
  <c r="Q18" i="1"/>
  <c r="F314" i="1"/>
  <c r="CA67" i="1"/>
  <c r="AR92" i="1"/>
  <c r="DQ26" i="1"/>
  <c r="P62" i="1"/>
  <c r="DQ191" i="1"/>
  <c r="AR227" i="1"/>
  <c r="F270" i="1"/>
  <c r="AR272" i="1"/>
  <c r="EL67" i="1"/>
  <c r="P110" i="1"/>
  <c r="EL191" i="1"/>
  <c r="X22" i="1"/>
  <c r="F217" i="1"/>
  <c r="X302" i="1"/>
  <c r="AV223" i="1"/>
  <c r="F277" i="1"/>
  <c r="AY22" i="1"/>
  <c r="F199" i="1"/>
  <c r="AY302" i="1"/>
  <c r="FT26" i="1"/>
  <c r="EK35" i="1"/>
  <c r="CB67" i="1"/>
  <c r="AS92" i="1"/>
  <c r="EO223" i="1"/>
  <c r="P278" i="1"/>
  <c r="EJ67" i="1"/>
  <c r="P120" i="1"/>
  <c r="EO26" i="1"/>
  <c r="P41" i="1"/>
  <c r="EO191" i="1"/>
  <c r="P277" i="1"/>
  <c r="EN223" i="1"/>
  <c r="FS26" i="1"/>
  <c r="EJ35" i="1"/>
  <c r="CD227" i="1"/>
  <c r="AU242" i="1"/>
  <c r="DP26" i="1"/>
  <c r="P61" i="1"/>
  <c r="DP191" i="1"/>
  <c r="CB26" i="1"/>
  <c r="AS35" i="1"/>
  <c r="EK67" i="1"/>
  <c r="P109" i="1"/>
  <c r="P37" i="1"/>
  <c r="DG26" i="1"/>
  <c r="DG191" i="1"/>
  <c r="EJ227" i="1"/>
  <c r="EJ272" i="1"/>
  <c r="P270" i="1"/>
  <c r="DK22" i="1"/>
  <c r="P206" i="1"/>
  <c r="Y16" i="2" s="1"/>
  <c r="DK302" i="1"/>
  <c r="O67" i="1"/>
  <c r="F94" i="1"/>
  <c r="DI18" i="1"/>
  <c r="P314" i="1"/>
  <c r="O227" i="1"/>
  <c r="O272" i="1"/>
  <c r="F244" i="1"/>
  <c r="X223" i="1"/>
  <c r="F298" i="1"/>
  <c r="R18" i="1"/>
  <c r="F316" i="1"/>
  <c r="DK18" i="1" l="1"/>
  <c r="P317" i="1"/>
  <c r="O223" i="1"/>
  <c r="F274" i="1"/>
  <c r="DG22" i="1"/>
  <c r="P193" i="1"/>
  <c r="DG302" i="1"/>
  <c r="EJ26" i="1"/>
  <c r="P63" i="1"/>
  <c r="EJ191" i="1"/>
  <c r="EO22" i="1"/>
  <c r="P197" i="1"/>
  <c r="EO302" i="1"/>
  <c r="X18" i="1"/>
  <c r="F328" i="1"/>
  <c r="AR67" i="1"/>
  <c r="F120" i="1"/>
  <c r="AS26" i="1"/>
  <c r="F52" i="1"/>
  <c r="AS191" i="1"/>
  <c r="EK26" i="1"/>
  <c r="P52" i="1"/>
  <c r="EK191" i="1"/>
  <c r="DQ22" i="1"/>
  <c r="P218" i="1"/>
  <c r="DQ302" i="1"/>
  <c r="S18" i="1"/>
  <c r="F317" i="1"/>
  <c r="AV18" i="1"/>
  <c r="F307" i="1"/>
  <c r="AR26" i="1"/>
  <c r="F63" i="1"/>
  <c r="AR191" i="1"/>
  <c r="DH18" i="1"/>
  <c r="P305" i="1"/>
  <c r="EM223" i="1"/>
  <c r="P291" i="1"/>
  <c r="W17" i="2" s="1"/>
  <c r="X17" i="2" s="1"/>
  <c r="AC17" i="2" s="1"/>
  <c r="EM302" i="1"/>
  <c r="F261" i="1"/>
  <c r="AU227" i="1"/>
  <c r="AU272" i="1"/>
  <c r="AR223" i="1"/>
  <c r="F300" i="1"/>
  <c r="EQ22" i="1"/>
  <c r="P199" i="1"/>
  <c r="EQ302" i="1"/>
  <c r="AT18" i="1"/>
  <c r="F320" i="1"/>
  <c r="O22" i="1"/>
  <c r="F193" i="1"/>
  <c r="O302" i="1"/>
  <c r="AW18" i="1"/>
  <c r="F308" i="1"/>
  <c r="EN22" i="1"/>
  <c r="P196" i="1"/>
  <c r="EN302" i="1"/>
  <c r="EJ223" i="1"/>
  <c r="P300" i="1"/>
  <c r="DP22" i="1"/>
  <c r="P217" i="1"/>
  <c r="DP302" i="1"/>
  <c r="AS67" i="1"/>
  <c r="F109" i="1"/>
  <c r="AY18" i="1"/>
  <c r="F310" i="1"/>
  <c r="EL22" i="1"/>
  <c r="P209" i="1"/>
  <c r="U16" i="2" s="1"/>
  <c r="EL302" i="1"/>
  <c r="Y18" i="1"/>
  <c r="F329" i="1"/>
  <c r="DP18" i="1" l="1"/>
  <c r="P328" i="1"/>
  <c r="EN18" i="1"/>
  <c r="P307" i="1"/>
  <c r="AS22" i="1"/>
  <c r="F208" i="1"/>
  <c r="E16" i="2" s="1"/>
  <c r="I16" i="2" s="1"/>
  <c r="N16" i="2" s="1"/>
  <c r="AS302" i="1"/>
  <c r="EL18" i="1"/>
  <c r="P320" i="1"/>
  <c r="O18" i="1"/>
  <c r="F304" i="1"/>
  <c r="EK22" i="1"/>
  <c r="P208" i="1"/>
  <c r="T16" i="2" s="1"/>
  <c r="X16" i="2" s="1"/>
  <c r="AC16" i="2" s="1"/>
  <c r="EK302" i="1"/>
  <c r="DG18" i="1"/>
  <c r="P304" i="1"/>
  <c r="EQ18" i="1"/>
  <c r="P310" i="1"/>
  <c r="EM18" i="1"/>
  <c r="P321" i="1"/>
  <c r="DQ18" i="1"/>
  <c r="P329" i="1"/>
  <c r="EJ22" i="1"/>
  <c r="P219" i="1"/>
  <c r="EJ302" i="1"/>
  <c r="AU223" i="1"/>
  <c r="F291" i="1"/>
  <c r="H17" i="2" s="1"/>
  <c r="I17" i="2" s="1"/>
  <c r="N17" i="2" s="1"/>
  <c r="AU302" i="1"/>
  <c r="AR22" i="1"/>
  <c r="F219" i="1"/>
  <c r="AR302" i="1"/>
  <c r="EO18" i="1"/>
  <c r="P308" i="1"/>
  <c r="AU18" i="1" l="1"/>
  <c r="F321" i="1"/>
  <c r="AS18" i="1"/>
  <c r="F319" i="1"/>
  <c r="EK18" i="1"/>
  <c r="P319" i="1"/>
  <c r="AR18" i="1"/>
  <c r="F330" i="1"/>
  <c r="F331" i="1" s="1"/>
  <c r="EJ18" i="1"/>
  <c r="P330" i="1"/>
  <c r="P331" i="1" s="1"/>
  <c r="F332" i="1" l="1"/>
  <c r="F333" i="1" s="1"/>
  <c r="P332" i="1"/>
  <c r="P333" i="1" s="1"/>
</calcChain>
</file>

<file path=xl/sharedStrings.xml><?xml version="1.0" encoding="utf-8"?>
<sst xmlns="http://schemas.openxmlformats.org/spreadsheetml/2006/main" count="7399" uniqueCount="547">
  <si>
    <t>Smeta.RU  (495) 974-1589</t>
  </si>
  <si>
    <t>_PS_</t>
  </si>
  <si>
    <t>Smeta.RU</t>
  </si>
  <si>
    <t/>
  </si>
  <si>
    <t>Новый объект</t>
  </si>
  <si>
    <t>353411-МСТ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</si>
  <si>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</si>
  <si>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</si>
  <si>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</si>
  <si>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</si>
  <si>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</si>
  <si>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</si>
  <si>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</si>
  <si>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</si>
  <si>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Апрель, 2026 г.</t>
  </si>
  <si>
    <t>02-01-01</t>
  </si>
  <si>
    <t>Строительно монтажные работы ВЛИ 0,4 кВ</t>
  </si>
  <si>
    <t>Новый раздел</t>
  </si>
  <si>
    <t>Строительные работы</t>
  </si>
  <si>
    <t>1</t>
  </si>
  <si>
    <t>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</si>
  <si>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</si>
  <si>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</si>
  <si>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ГЭСН-2022 доп.17, 33-04-003-02, приказ Минстроя России от 17.02.2026 г. № 91/пр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</si>
  <si>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</si>
  <si>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</si>
  <si>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</si>
  <si>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</si>
  <si>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</si>
  <si>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</si>
  <si>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</si>
  <si>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</si>
  <si>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</si>
  <si>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</si>
  <si>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</si>
  <si>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</si>
  <si>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</si>
  <si>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</si>
  <si>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</si>
  <si>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</si>
  <si>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</si>
  <si>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</si>
  <si>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</si>
  <si>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</si>
  <si>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</si>
  <si>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</si>
  <si>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</si>
  <si>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</si>
  <si>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</si>
  <si>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</si>
  <si>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</si>
  <si>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</si>
  <si>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</si>
  <si>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</si>
  <si>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</si>
  <si>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</si>
  <si>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</si>
  <si>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</si>
  <si>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</si>
  <si>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</si>
  <si>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</si>
  <si>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</si>
  <si>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</si>
  <si>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</si>
  <si>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</si>
  <si>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</si>
  <si>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</si>
  <si>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</si>
  <si>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</si>
  <si>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</si>
  <si>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</si>
  <si>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</si>
  <si>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</si>
  <si>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</si>
  <si>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</si>
  <si>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</si>
  <si>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</si>
  <si>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</si>
  <si>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</si>
  <si>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</si>
  <si>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</si>
  <si>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</si>
  <si>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</si>
  <si>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</si>
  <si>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</si>
  <si>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</si>
  <si>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</si>
  <si>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</si>
  <si>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</si>
  <si>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</si>
  <si>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</si>
  <si>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</si>
  <si>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</si>
  <si>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</si>
  <si>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</si>
  <si>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4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</si>
  <si>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</si>
  <si>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</si>
  <si>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</si>
  <si>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</si>
  <si>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</si>
  <si>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</si>
  <si>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</si>
  <si>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</si>
  <si>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</si>
  <si>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</si>
  <si>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</si>
  <si>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</si>
  <si>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</si>
  <si>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6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</si>
  <si>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</si>
  <si>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</si>
  <si>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</si>
  <si>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</si>
  <si>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</si>
  <si>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</si>
  <si>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</si>
  <si>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</si>
  <si>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</si>
  <si>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</si>
  <si>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</si>
  <si>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</si>
  <si>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</si>
  <si>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</t>
  </si>
  <si>
    <t>08.3.08.02-1096</t>
  </si>
  <si>
    <t>Уголок стальной горячекатаный равнополочный, марка стали 09Г2С, 12Г2С, ширина полок 50-90 мм, толщина полки 3-9 мм</t>
  </si>
  <si>
    <t>т</t>
  </si>
  <si>
    <t>ФСБЦ-2022 доп.4, 08.3.08.02-1096,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</si>
  <si>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</si>
  <si>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</si>
  <si>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</si>
  <si>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</si>
  <si>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м08-02-472-01</t>
  </si>
  <si>
    <t>Заземлитель горизонтальный из стали: круглой диаметром 12 мм</t>
  </si>
  <si>
    <t>100 м</t>
  </si>
  <si>
    <t>ГЭСНм-2022 доп.8, м08-02-472-01, приказ Минстроя России от 14.11.2023 г. № 817/пр</t>
  </si>
  <si>
    <t>8,1</t>
  </si>
  <si>
    <t>9</t>
  </si>
  <si>
    <t>08.4.03.03-0031</t>
  </si>
  <si>
    <t>Сталь арматурная горячекатаная периодического профиля, класс A-III, диаметр 10 мм</t>
  </si>
  <si>
    <t>ФСБЦ-2022, 08.4.03.03-0031, приказ Минстроя России от 18.05.2022 г. № 378/пр</t>
  </si>
  <si>
    <t>10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</si>
  <si>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</si>
  <si>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</si>
  <si>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</si>
  <si>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10,1</t>
  </si>
  <si>
    <t>11</t>
  </si>
  <si>
    <t>Материалы</t>
  </si>
  <si>
    <t>12</t>
  </si>
  <si>
    <t>ТЦ_59.1.05.01_77_7719546987_25.11.2025_02_1.1</t>
  </si>
  <si>
    <t>Стойка СВ95-3 Ат</t>
  </si>
  <si>
    <t>Материалы, отсутствующие в СНБ (Строительные)</t>
  </si>
  <si>
    <t>МР КА Строительные</t>
  </si>
  <si>
    <t>13</t>
  </si>
  <si>
    <t>ТЦ_21.2.01.01_77_7719546987_25.11.2025_02_16.1</t>
  </si>
  <si>
    <t>Провода самонесущие изолированные для воздушных линий электропередачи с алюминиевыми жилами марки СИП-2 3х70+1х70-0,6/1,0</t>
  </si>
  <si>
    <t>м</t>
  </si>
  <si>
    <t>14</t>
  </si>
  <si>
    <t>ТЦ_25.3.07.01_77_7719546987_25.11.2025_02_3.1</t>
  </si>
  <si>
    <t>Крепление подкоса У4</t>
  </si>
  <si>
    <t>15</t>
  </si>
  <si>
    <t>ТЦ_25.3.07.01_77_7719546987_25.11.2025_02_4.1</t>
  </si>
  <si>
    <t>Заземляющий проводник ЗП6</t>
  </si>
  <si>
    <t>16</t>
  </si>
  <si>
    <t>ТЦ_59.1.25.03_77_7719546987_25.11.2025_02_5.1</t>
  </si>
  <si>
    <t>Анкерный кронштейн СS 10.3</t>
  </si>
  <si>
    <t>17</t>
  </si>
  <si>
    <t>ТЦ_59.1.25.03_77_7719546987_25.11.2025_02_15.1</t>
  </si>
  <si>
    <t>Натяжной зажим РА 1500</t>
  </si>
  <si>
    <t>18</t>
  </si>
  <si>
    <t>ТЦ_59.1.25.03_77_7719546987_25.11.2025_02_7.1</t>
  </si>
  <si>
    <t>Комплект промежуточной подвески ES 1500E</t>
  </si>
  <si>
    <t>19</t>
  </si>
  <si>
    <t>ТЦ_59.1.25.03_77_7719546987_25.11.2025_02_8.1</t>
  </si>
  <si>
    <t>Зажим ответвительный Р72</t>
  </si>
  <si>
    <t>20</t>
  </si>
  <si>
    <t>ТЦ_59.1.25.03_77_7719546987_25.11.2025_02_9.1</t>
  </si>
  <si>
    <t>Зажим ответвительный РС 481</t>
  </si>
  <si>
    <t>21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</si>
  <si>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</si>
  <si>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</si>
  <si>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</si>
  <si>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22</t>
  </si>
  <si>
    <t>25.2.02.11-0051</t>
  </si>
  <si>
    <t>Скрепы для фиксации на промежуточных опорах, размер 20 мм</t>
  </si>
  <si>
    <t>100 ШТ</t>
  </si>
  <si>
    <t>ФСБЦ-2022, 25.2.02.11-0051, приказ Минстроя России от 18.05.2022 г. № 378/пр</t>
  </si>
  <si>
    <t>23</t>
  </si>
  <si>
    <t>ТЦ_59.1.25.03_77_7719546987_25.11.2025_02_11.1</t>
  </si>
  <si>
    <t>Бугель NB 20</t>
  </si>
  <si>
    <t>24</t>
  </si>
  <si>
    <t>ТЦ_59.1.25.03_77_7719546987_25.11.2025_02_12.1</t>
  </si>
  <si>
    <t>Хомут стяжной (СИП) Е778</t>
  </si>
  <si>
    <t>25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</si>
  <si>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</si>
  <si>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</si>
  <si>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</si>
  <si>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</si>
  <si>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</si>
  <si>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</si>
  <si>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26</t>
  </si>
  <si>
    <t>20.1.01.11-0021</t>
  </si>
  <si>
    <t>Зажим плашечный соединительный ПС-1-1</t>
  </si>
  <si>
    <t>ФСБЦ-2022, 20.1.01.11-0021, приказ Минстроя России от 18.05.2022 г. № 378/пр</t>
  </si>
  <si>
    <t>27</t>
  </si>
  <si>
    <t>ТЦ_59.1.25.03_77_7719546987_25.11.2025_02_17.1</t>
  </si>
  <si>
    <t>Изолирующий наконечник CPTAUR 70</t>
  </si>
  <si>
    <t>28</t>
  </si>
  <si>
    <t>ТЦ_59.1.25.03_77_7719546987_25.11.2025_02_18.1</t>
  </si>
  <si>
    <t>Ограничитель перенапряжения ОР 600/28</t>
  </si>
  <si>
    <t>09-01-01</t>
  </si>
  <si>
    <t>ПНР ВЛИ 0,4 кВ</t>
  </si>
  <si>
    <t>ПНР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</si>
  <si>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</si>
  <si>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</si>
  <si>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</si>
  <si>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</si>
  <si>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</si>
  <si>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</si>
  <si>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</si>
  <si>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</si>
  <si>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</si>
  <si>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</si>
  <si>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</si>
  <si>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</si>
  <si>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</si>
  <si>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</si>
  <si>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</si>
  <si>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</si>
  <si>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</si>
  <si>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</si>
  <si>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</si>
  <si>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п01-11-012-01</t>
  </si>
  <si>
    <t>Определение удельного сопротивления грунта</t>
  </si>
  <si>
    <t>ГЭСНп-2022, п01-11-012-01,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</si>
  <si>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</si>
  <si>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</si>
  <si>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</si>
  <si>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и1</t>
  </si>
  <si>
    <t>Итого</t>
  </si>
  <si>
    <t>и2</t>
  </si>
  <si>
    <t>НДС 20%</t>
  </si>
  <si>
    <t>и3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</si>
  <si>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</si>
  <si>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</si>
  <si>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</si>
  <si>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</si>
  <si>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</si>
  <si>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</si>
  <si>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</si>
  <si>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</si>
  <si>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</si>
  <si>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</si>
  <si>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</si>
  <si>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</si>
  <si>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</si>
  <si>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</si>
  <si>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</si>
  <si>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</si>
  <si>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</si>
  <si>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</si>
  <si>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</si>
  <si>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</si>
  <si>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</si>
  <si>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</si>
  <si>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</si>
  <si>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</si>
  <si>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</si>
  <si>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</si>
  <si>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</si>
  <si>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</si>
  <si>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</si>
  <si>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</si>
  <si>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</si>
  <si>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</si>
  <si>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</si>
  <si>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</si>
  <si>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</si>
  <si>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</si>
  <si>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</si>
  <si>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</si>
  <si>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</si>
  <si>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</si>
  <si>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</si>
  <si>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</si>
  <si>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</si>
  <si>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</si>
  <si>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</si>
  <si>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</si>
  <si>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</si>
  <si>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</si>
  <si>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</si>
  <si>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</si>
  <si>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</si>
  <si>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</si>
  <si>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</si>
  <si>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</si>
  <si>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</si>
  <si>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</si>
  <si>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</si>
  <si>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</si>
  <si>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</si>
  <si>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</si>
  <si>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</si>
  <si>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</si>
  <si>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</si>
  <si>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</si>
  <si>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</si>
  <si>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</si>
  <si>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</si>
  <si>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</si>
  <si>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</si>
  <si>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</si>
  <si>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</si>
  <si>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</si>
  <si>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</si>
  <si>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</si>
  <si>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</si>
  <si>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</si>
  <si>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</si>
  <si>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</si>
  <si>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</si>
  <si>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1-100-33</t>
  </si>
  <si>
    <t>Средний разряд работы 3,3</t>
  </si>
  <si>
    <t>чел.-ч.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</si>
  <si>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</si>
  <si>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</si>
  <si>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</si>
  <si>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</si>
  <si>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</si>
  <si>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</si>
  <si>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</si>
  <si>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</si>
  <si>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</si>
  <si>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</si>
  <si>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</si>
  <si>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</si>
  <si>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</si>
  <si>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</si>
  <si>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кг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</si>
  <si>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</si>
  <si>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</si>
  <si>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</si>
  <si>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</si>
  <si>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</si>
  <si>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</si>
  <si>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</si>
  <si>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</si>
  <si>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</si>
  <si>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</si>
  <si>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</si>
  <si>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</si>
  <si>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</si>
  <si>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</si>
  <si>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</si>
  <si>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</si>
  <si>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</si>
  <si>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</si>
  <si>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</si>
  <si>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</si>
  <si>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</si>
  <si>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</si>
  <si>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</si>
  <si>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</si>
  <si>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</si>
  <si>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</si>
  <si>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</si>
  <si>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</si>
  <si>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</si>
  <si>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</si>
  <si>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</si>
  <si>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</si>
  <si>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</si>
  <si>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</si>
  <si>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</si>
  <si>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</si>
  <si>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</si>
  <si>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</si>
  <si>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</si>
  <si>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</si>
  <si>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</si>
  <si>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</si>
  <si>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</si>
  <si>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</si>
  <si>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</si>
  <si>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</si>
  <si>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</si>
  <si>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1-100-15</t>
  </si>
  <si>
    <t>Средний разряд работы 1,5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</si>
  <si>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</si>
  <si>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</si>
  <si>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</si>
  <si>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</si>
  <si>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</si>
  <si>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</si>
  <si>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</si>
  <si>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</si>
  <si>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</si>
  <si>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</si>
  <si>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</si>
  <si>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</si>
  <si>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</si>
  <si>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</si>
  <si>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</si>
  <si>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</si>
  <si>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</si>
  <si>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</si>
  <si>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</si>
  <si>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</si>
  <si>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</si>
  <si>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</si>
  <si>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</si>
  <si>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</si>
  <si>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</si>
  <si>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</si>
  <si>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</si>
  <si>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</si>
  <si>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</si>
  <si>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</si>
  <si>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</si>
  <si>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</si>
  <si>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</si>
  <si>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</si>
  <si>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</si>
  <si>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</si>
  <si>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</si>
  <si>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</si>
  <si>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</si>
  <si>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</si>
  <si>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</si>
  <si>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</si>
  <si>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</si>
  <si>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</si>
  <si>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</si>
  <si>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</si>
  <si>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</si>
  <si>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</si>
  <si>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</si>
  <si>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</si>
  <si>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</si>
  <si>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</si>
  <si>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</si>
  <si>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</si>
  <si>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</si>
  <si>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</si>
  <si>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</si>
  <si>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</si>
  <si>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</si>
  <si>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</si>
  <si>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</si>
  <si>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</si>
  <si>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</si>
  <si>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</si>
  <si>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</si>
  <si>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</si>
  <si>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</si>
  <si>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</si>
  <si>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</si>
  <si>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</si>
  <si>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</si>
  <si>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</si>
  <si>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</si>
  <si>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</si>
  <si>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</si>
  <si>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</si>
  <si>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</si>
  <si>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</si>
  <si>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</si>
  <si>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</si>
  <si>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</si>
  <si>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</si>
  <si>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</si>
  <si>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</si>
  <si>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</si>
  <si>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</si>
  <si>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</si>
  <si>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Раздел: Строительные работы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</si>
  <si>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</si>
  <si>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</si>
  <si>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</si>
  <si>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</si>
  <si>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</si>
  <si>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</si>
  <si>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</si>
  <si>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</si>
  <si>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</si>
  <si>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</si>
  <si>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</si>
  <si>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</si>
  <si>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</si>
  <si>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</si>
  <si>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</si>
  <si>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</si>
  <si>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</si>
  <si>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</si>
  <si>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</si>
  <si>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</si>
  <si>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</si>
  <si>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</si>
  <si>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</si>
  <si>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</si>
  <si>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</si>
  <si>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</si>
  <si>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</si>
  <si>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</si>
  <si>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</si>
  <si>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</si>
  <si>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</si>
  <si>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</si>
  <si>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</si>
  <si>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</si>
  <si>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</si>
  <si>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</si>
  <si>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</si>
  <si>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</si>
  <si>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</si>
  <si>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</si>
  <si>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</si>
  <si>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</si>
  <si>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</si>
  <si>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</si>
  <si>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</si>
  <si>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</si>
  <si>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</si>
  <si>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</si>
  <si>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</si>
  <si>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</si>
  <si>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</si>
  <si>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</si>
  <si>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</si>
  <si>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</si>
  <si>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</si>
  <si>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</si>
  <si>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</si>
  <si>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</si>
  <si>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</si>
  <si>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</si>
  <si>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01-11-024-01</t>
  </si>
  <si>
    <t>НР Пусконаладочные работы</t>
  </si>
  <si>
    <t>СП Пусконаладочные работы</t>
  </si>
  <si>
    <t>ГЭСНп 01-11-013-01</t>
  </si>
  <si>
    <t>ГЭСНп 01-11-010-01</t>
  </si>
  <si>
    <t>ГЭСНп 01-11-011-01</t>
  </si>
  <si>
    <t>ГЭСНп 01-11-012-01</t>
  </si>
  <si>
    <t>ГЭСНп 01-11-028-01</t>
  </si>
  <si>
    <t>Конъюнктурный анализ 421/пр (с учетом 30/пр)</t>
  </si>
  <si>
    <t xml:space="preserve"> Конъюнктурный анализ не содержит коммерческих предложений.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</si>
</sst>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7" fontId="23" fillId="0" borderId="0" xfId="0" applyNumberFormat="1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6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6" fontId="13" fillId="0" borderId="0" xfId="0" applyNumberFormat="1" applyFont="1" applyAlignment="1"/>
    <xf numFmtId="167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6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3"/>
  <sheetViews>
    <sheetView tabSelected="1" view="pageBreakPreview" topLeftCell="A65" zoomScale="60" zoomScaleNormal="100" workbookViewId="0">
      <selection activeCell="C95" sqref="C95:H95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 (495) 974-1589</v>
      </c>
    </row>
    <row r="2" spans="1:93" ht="12.75" customHeight="1" x14ac:dyDescent="0.25">
      <c r="A2" s="11" t="s">
        <v>433</v>
      </c>
      <c r="B2" s="11"/>
      <c r="C2" s="11"/>
      <c r="D2" s="11"/>
      <c r="E2" s="11"/>
      <c r="F2" s="12" t="s">
        <v>472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434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5.19999999999999" x14ac:dyDescent="0.25">
      <c r="A6" s="11" t="s">
        <v>435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436</v>
      </c>
      <c r="B8" s="11"/>
      <c r="C8" s="11"/>
      <c r="D8" s="11"/>
      <c r="E8" s="11"/>
      <c r="F8" s="12" t="s">
        <v>318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437</v>
      </c>
      <c r="B10" s="11"/>
      <c r="C10" s="11"/>
      <c r="D10" s="11"/>
      <c r="E10" s="11"/>
      <c r="F10" s="12" t="s">
        <v>320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438</v>
      </c>
      <c r="B12" s="11"/>
      <c r="C12" s="11"/>
      <c r="D12" s="11"/>
      <c r="E12" s="11"/>
      <c r="F12" s="12" t="s">
        <v>473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439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440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441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tr">
        <f>IF(Source!G12&lt;&gt;"Новый объект", Source!G12, "")</f>
        <v>353411-МСТ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442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IF(Source!G20&lt;&gt;"Новая локальная смета", Source!G20, "")</f>
        <v>Строительно монтажные работы ВЛИ 0,4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443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444</v>
      </c>
      <c r="B31" s="13"/>
      <c r="C31" s="29" t="s">
        <v>474</v>
      </c>
      <c r="D31" s="13" t="s">
        <v>445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446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447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475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448</v>
      </c>
      <c r="B38" s="23"/>
      <c r="C38" s="93">
        <f>C41+C42+C43+C44</f>
        <v>23.34</v>
      </c>
      <c r="D38" s="36"/>
      <c r="E38" s="13" t="s">
        <v>449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450</v>
      </c>
      <c r="H39" s="23"/>
      <c r="I39" s="13"/>
      <c r="J39" s="13"/>
      <c r="K39" s="96">
        <f>ROUND(SUM(AR52:AR286)/1000, 2)</f>
        <v>2.12</v>
      </c>
      <c r="L39" s="13" t="s">
        <v>449</v>
      </c>
    </row>
    <row r="40" spans="1:12" ht="13.8" customHeight="1" x14ac:dyDescent="0.25">
      <c r="A40" s="23"/>
      <c r="B40" s="38" t="s">
        <v>451</v>
      </c>
      <c r="C40" s="95"/>
      <c r="D40" s="23"/>
      <c r="E40" s="13"/>
      <c r="F40" s="18"/>
      <c r="G40" s="13" t="s">
        <v>452</v>
      </c>
      <c r="H40" s="23"/>
      <c r="I40" s="13"/>
      <c r="J40" s="13"/>
      <c r="K40" s="96">
        <f>ROUND(SUM(AT52:AT286)/1000, 2)</f>
        <v>0.56999999999999995</v>
      </c>
      <c r="L40" s="13" t="s">
        <v>449</v>
      </c>
    </row>
    <row r="41" spans="1:12" ht="13.8" customHeight="1" x14ac:dyDescent="0.25">
      <c r="A41" s="23"/>
      <c r="B41" s="34" t="s">
        <v>453</v>
      </c>
      <c r="C41" s="93">
        <f>ROUND((Source!F208)/1000, 2)</f>
        <v>23.34</v>
      </c>
      <c r="D41" s="36"/>
      <c r="E41" s="13" t="s">
        <v>449</v>
      </c>
      <c r="F41" s="18"/>
      <c r="G41" s="13" t="s">
        <v>454</v>
      </c>
      <c r="H41" s="23"/>
      <c r="I41" s="13"/>
      <c r="J41" s="37"/>
      <c r="K41" s="97">
        <f>Source!F213</f>
        <v>2.6633599999999999</v>
      </c>
      <c r="L41" s="13" t="s">
        <v>324</v>
      </c>
    </row>
    <row r="42" spans="1:12" ht="13.8" customHeight="1" x14ac:dyDescent="0.25">
      <c r="A42" s="23"/>
      <c r="B42" s="34" t="s">
        <v>455</v>
      </c>
      <c r="C42" s="93">
        <f>ROUND((Source!F209)/1000, 2)</f>
        <v>0</v>
      </c>
      <c r="D42" s="36"/>
      <c r="E42" s="13" t="s">
        <v>449</v>
      </c>
      <c r="F42" s="18"/>
      <c r="G42" s="13" t="s">
        <v>456</v>
      </c>
      <c r="H42" s="23"/>
      <c r="I42" s="13"/>
      <c r="J42" s="39"/>
      <c r="K42" s="97">
        <f>Source!F214</f>
        <v>0.69691999999999998</v>
      </c>
      <c r="L42" s="13" t="s">
        <v>324</v>
      </c>
    </row>
    <row r="43" spans="1:12" ht="13.8" customHeight="1" x14ac:dyDescent="0.25">
      <c r="A43" s="23"/>
      <c r="B43" s="34" t="s">
        <v>457</v>
      </c>
      <c r="C43" s="93">
        <f>ROUND((Source!F200)/1000, 2)</f>
        <v>0</v>
      </c>
      <c r="D43" s="36"/>
      <c r="E43" s="13" t="s">
        <v>449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458</v>
      </c>
      <c r="C44" s="93">
        <f>ROUND((Source!F210)/1000, 2)</f>
        <v>0</v>
      </c>
      <c r="D44" s="36"/>
      <c r="E44" s="13" t="s">
        <v>449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459</v>
      </c>
      <c r="B46" s="44" t="s">
        <v>460</v>
      </c>
      <c r="C46" s="44" t="s">
        <v>461</v>
      </c>
      <c r="D46" s="44" t="s">
        <v>462</v>
      </c>
      <c r="E46" s="42" t="s">
        <v>463</v>
      </c>
      <c r="F46" s="41"/>
      <c r="G46" s="48"/>
      <c r="H46" s="42" t="s">
        <v>464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3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3" ht="52.8" customHeight="1" x14ac:dyDescent="0.25">
      <c r="A50" s="46"/>
      <c r="B50" s="46"/>
      <c r="C50" s="46"/>
      <c r="D50" s="46"/>
      <c r="E50" s="53" t="s">
        <v>465</v>
      </c>
      <c r="F50" s="53" t="s">
        <v>466</v>
      </c>
      <c r="G50" s="54" t="s">
        <v>467</v>
      </c>
      <c r="H50" s="53" t="s">
        <v>468</v>
      </c>
      <c r="I50" s="53" t="s">
        <v>469</v>
      </c>
      <c r="J50" s="53" t="s">
        <v>470</v>
      </c>
      <c r="K50" s="53" t="s">
        <v>466</v>
      </c>
      <c r="L50" s="53" t="s">
        <v>471</v>
      </c>
    </row>
    <row r="51" spans="1:83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3" ht="16.8" x14ac:dyDescent="0.25">
      <c r="A53" s="59" t="s">
        <v>476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3" ht="55.2" x14ac:dyDescent="0.25">
      <c r="A54" s="60" t="s">
        <v>29</v>
      </c>
      <c r="B54" s="62" t="s">
        <v>477</v>
      </c>
      <c r="C54" s="62" t="str">
        <f>Source!G30</f>
        <v>Подвеска провода СИП-2 напряжением от 0,4 кВ до 1 кВ на опорах, при 32 опорах на км линии: с использованием автогидроподъемника</v>
      </c>
      <c r="D54" s="63" t="str">
        <f>Source!DW30</f>
        <v>1000 М</v>
      </c>
      <c r="E54" s="64">
        <f>Source!K30</f>
        <v>2.8000000000000001E-2</v>
      </c>
      <c r="F54" s="64"/>
      <c r="G54" s="64">
        <f>Source!I30</f>
        <v>2.8000000000000001E-2</v>
      </c>
      <c r="H54" s="66"/>
      <c r="I54" s="65"/>
      <c r="J54" s="66"/>
      <c r="K54" s="65"/>
      <c r="L54" s="66"/>
    </row>
    <row r="55" spans="1:83" ht="14.4" x14ac:dyDescent="0.25">
      <c r="A55" s="61"/>
      <c r="B55" s="64">
        <v>1</v>
      </c>
      <c r="C55" s="61" t="s">
        <v>478</v>
      </c>
      <c r="D55" s="63" t="s">
        <v>324</v>
      </c>
      <c r="E55" s="67"/>
      <c r="F55" s="64"/>
      <c r="G55" s="64">
        <f>Source!U30</f>
        <v>2.6633599999999999</v>
      </c>
      <c r="H55" s="64"/>
      <c r="I55" s="64"/>
      <c r="J55" s="64"/>
      <c r="K55" s="64"/>
      <c r="L55" s="68">
        <f>SUM(L56:L59)-SUMIF(CE56:CE59, 1, L56:L59)</f>
        <v>2117</v>
      </c>
    </row>
    <row r="56" spans="1:83" ht="14.4" x14ac:dyDescent="0.25">
      <c r="A56" s="62"/>
      <c r="B56" s="62" t="s">
        <v>355</v>
      </c>
      <c r="C56" s="62" t="s">
        <v>356</v>
      </c>
      <c r="D56" s="63" t="s">
        <v>357</v>
      </c>
      <c r="E56" s="64">
        <v>0.99</v>
      </c>
      <c r="F56" s="64"/>
      <c r="G56" s="64">
        <f>SmtRes!CX21</f>
        <v>2.7720000000000002E-2</v>
      </c>
      <c r="H56" s="66"/>
      <c r="I56" s="65"/>
      <c r="J56" s="66">
        <f>SmtRes!CZ21</f>
        <v>660.33</v>
      </c>
      <c r="K56" s="65"/>
      <c r="L56" s="66">
        <f>SmtRes!DI21</f>
        <v>18.3</v>
      </c>
    </row>
    <row r="57" spans="1:83" ht="14.4" x14ac:dyDescent="0.25">
      <c r="A57" s="62"/>
      <c r="B57" s="62" t="s">
        <v>358</v>
      </c>
      <c r="C57" s="62" t="s">
        <v>359</v>
      </c>
      <c r="D57" s="63" t="s">
        <v>357</v>
      </c>
      <c r="E57" s="64">
        <v>47.29</v>
      </c>
      <c r="F57" s="64"/>
      <c r="G57" s="64">
        <f>SmtRes!CX22</f>
        <v>1.32412</v>
      </c>
      <c r="H57" s="66"/>
      <c r="I57" s="65"/>
      <c r="J57" s="66">
        <f>SmtRes!CZ22</f>
        <v>720.91</v>
      </c>
      <c r="K57" s="65"/>
      <c r="L57" s="66">
        <f>SmtRes!DI22</f>
        <v>954.57</v>
      </c>
    </row>
    <row r="58" spans="1:83" ht="14.4" x14ac:dyDescent="0.25">
      <c r="A58" s="62"/>
      <c r="B58" s="62" t="s">
        <v>360</v>
      </c>
      <c r="C58" s="62" t="s">
        <v>361</v>
      </c>
      <c r="D58" s="63" t="s">
        <v>357</v>
      </c>
      <c r="E58" s="64">
        <v>23.42</v>
      </c>
      <c r="F58" s="64"/>
      <c r="G58" s="64">
        <f>SmtRes!CX23</f>
        <v>0.65576000000000001</v>
      </c>
      <c r="H58" s="66"/>
      <c r="I58" s="65"/>
      <c r="J58" s="66">
        <f>SmtRes!CZ23</f>
        <v>811.79</v>
      </c>
      <c r="K58" s="65"/>
      <c r="L58" s="66">
        <f>SmtRes!DI23</f>
        <v>532.34</v>
      </c>
    </row>
    <row r="59" spans="1:83" ht="14.4" x14ac:dyDescent="0.25">
      <c r="A59" s="62"/>
      <c r="B59" s="62" t="s">
        <v>362</v>
      </c>
      <c r="C59" s="62" t="s">
        <v>363</v>
      </c>
      <c r="D59" s="63" t="s">
        <v>357</v>
      </c>
      <c r="E59" s="64">
        <v>23.42</v>
      </c>
      <c r="F59" s="64"/>
      <c r="G59" s="64">
        <f>SmtRes!CX24</f>
        <v>0.65576000000000001</v>
      </c>
      <c r="H59" s="66"/>
      <c r="I59" s="65"/>
      <c r="J59" s="66">
        <f>SmtRes!CZ24</f>
        <v>932.95</v>
      </c>
      <c r="K59" s="65"/>
      <c r="L59" s="66">
        <f>SmtRes!DI24</f>
        <v>611.79</v>
      </c>
    </row>
    <row r="60" spans="1:83" ht="14.4" x14ac:dyDescent="0.25">
      <c r="A60" s="61"/>
      <c r="B60" s="64">
        <v>2</v>
      </c>
      <c r="C60" s="61" t="s">
        <v>479</v>
      </c>
      <c r="D60" s="63"/>
      <c r="E60" s="67"/>
      <c r="F60" s="64"/>
      <c r="G60" s="64"/>
      <c r="H60" s="64"/>
      <c r="I60" s="64"/>
      <c r="J60" s="64"/>
      <c r="K60" s="64"/>
      <c r="L60" s="68">
        <f>SUM(L61:L70)-SUMIF(CE61:CE70, 1, L61:L70)</f>
        <v>371.8299999999997</v>
      </c>
    </row>
    <row r="61" spans="1:83" ht="14.4" x14ac:dyDescent="0.25">
      <c r="A61" s="61"/>
      <c r="B61" s="64"/>
      <c r="C61" s="61" t="s">
        <v>482</v>
      </c>
      <c r="D61" s="63" t="s">
        <v>324</v>
      </c>
      <c r="E61" s="67"/>
      <c r="F61" s="64"/>
      <c r="G61" s="64">
        <f>Source!V30</f>
        <v>0.69691999999999998</v>
      </c>
      <c r="H61" s="64"/>
      <c r="I61" s="64"/>
      <c r="J61" s="64"/>
      <c r="K61" s="64"/>
      <c r="L61" s="68">
        <f>SUMIF(CE62:CE70, 1, L62:L70)</f>
        <v>571.59999999999991</v>
      </c>
      <c r="CE61">
        <v>1</v>
      </c>
    </row>
    <row r="62" spans="1:83" ht="27.6" x14ac:dyDescent="0.25">
      <c r="A62" s="62"/>
      <c r="B62" s="62" t="s">
        <v>364</v>
      </c>
      <c r="C62" s="62" t="s">
        <v>366</v>
      </c>
      <c r="D62" s="63" t="s">
        <v>330</v>
      </c>
      <c r="E62" s="64">
        <v>0.75</v>
      </c>
      <c r="F62" s="64"/>
      <c r="G62" s="64">
        <f>SmtRes!CX26</f>
        <v>2.1000000000000001E-2</v>
      </c>
      <c r="H62" s="66"/>
      <c r="I62" s="65"/>
      <c r="J62" s="66">
        <f>SmtRes!CZ26</f>
        <v>1626.29</v>
      </c>
      <c r="K62" s="65"/>
      <c r="L62" s="66">
        <f>SmtRes!DG26</f>
        <v>34.15</v>
      </c>
    </row>
    <row r="63" spans="1:83" ht="14.4" x14ac:dyDescent="0.25">
      <c r="A63" s="62"/>
      <c r="B63" s="62" t="s">
        <v>367</v>
      </c>
      <c r="C63" s="62" t="s">
        <v>480</v>
      </c>
      <c r="D63" s="63" t="s">
        <v>324</v>
      </c>
      <c r="E63" s="64">
        <f>SmtRes!DO26*SmtRes!AT26</f>
        <v>0.75</v>
      </c>
      <c r="F63" s="64"/>
      <c r="G63" s="64">
        <f>ROUND(E63*G54, 7)</f>
        <v>2.1000000000000001E-2</v>
      </c>
      <c r="H63" s="66"/>
      <c r="I63" s="65"/>
      <c r="J63" s="66">
        <f>ROUND(SmtRes!AG26/SmtRes!DO26, 2)</f>
        <v>1090.46</v>
      </c>
      <c r="K63" s="65"/>
      <c r="L63" s="66">
        <f>SmtRes!DH26</f>
        <v>22.9</v>
      </c>
      <c r="CE63">
        <v>1</v>
      </c>
    </row>
    <row r="64" spans="1:83" ht="27.6" x14ac:dyDescent="0.25">
      <c r="A64" s="62"/>
      <c r="B64" s="62" t="s">
        <v>368</v>
      </c>
      <c r="C64" s="62" t="s">
        <v>370</v>
      </c>
      <c r="D64" s="63" t="s">
        <v>330</v>
      </c>
      <c r="E64" s="64">
        <v>0.81</v>
      </c>
      <c r="F64" s="64"/>
      <c r="G64" s="64">
        <f>SmtRes!CX27</f>
        <v>2.2679999999999999E-2</v>
      </c>
      <c r="H64" s="66">
        <f>SmtRes!CZ27</f>
        <v>11.45</v>
      </c>
      <c r="I64" s="65">
        <f>SmtRes!AJ27</f>
        <v>1.48</v>
      </c>
      <c r="J64" s="66">
        <f>ROUND(H64*I64, 2)</f>
        <v>16.95</v>
      </c>
      <c r="K64" s="65"/>
      <c r="L64" s="66">
        <f>SmtRes!DG27</f>
        <v>0.38</v>
      </c>
    </row>
    <row r="65" spans="1:83" ht="27.6" x14ac:dyDescent="0.25">
      <c r="A65" s="62"/>
      <c r="B65" s="62" t="s">
        <v>371</v>
      </c>
      <c r="C65" s="62" t="s">
        <v>373</v>
      </c>
      <c r="D65" s="63" t="s">
        <v>330</v>
      </c>
      <c r="E65" s="64">
        <v>22.74</v>
      </c>
      <c r="F65" s="64"/>
      <c r="G65" s="64">
        <f>SmtRes!CX28</f>
        <v>0.63671999999999995</v>
      </c>
      <c r="H65" s="66">
        <f>SmtRes!CZ28</f>
        <v>346.73</v>
      </c>
      <c r="I65" s="65">
        <f>SmtRes!AJ28</f>
        <v>1.46</v>
      </c>
      <c r="J65" s="66">
        <f>ROUND(H65*I65, 2)</f>
        <v>506.23</v>
      </c>
      <c r="K65" s="65"/>
      <c r="L65" s="66">
        <f>SmtRes!DG28</f>
        <v>322.33</v>
      </c>
    </row>
    <row r="66" spans="1:83" ht="14.4" x14ac:dyDescent="0.25">
      <c r="A66" s="62"/>
      <c r="B66" s="62" t="s">
        <v>335</v>
      </c>
      <c r="C66" s="62" t="s">
        <v>481</v>
      </c>
      <c r="D66" s="63" t="s">
        <v>324</v>
      </c>
      <c r="E66" s="64">
        <f>SmtRes!DO28*SmtRes!AT28</f>
        <v>22.74</v>
      </c>
      <c r="F66" s="64"/>
      <c r="G66" s="64">
        <f>ROUND(E66*G54, 7)</f>
        <v>0.63671999999999995</v>
      </c>
      <c r="H66" s="66"/>
      <c r="I66" s="65"/>
      <c r="J66" s="66">
        <f>ROUND(SmtRes!AG28/SmtRes!DO28, 2)</f>
        <v>811.79</v>
      </c>
      <c r="K66" s="65"/>
      <c r="L66" s="66">
        <f>SmtRes!DH28</f>
        <v>516.88</v>
      </c>
      <c r="CE66">
        <v>1</v>
      </c>
    </row>
    <row r="67" spans="1:83" ht="27.6" x14ac:dyDescent="0.25">
      <c r="A67" s="62"/>
      <c r="B67" s="62" t="s">
        <v>332</v>
      </c>
      <c r="C67" s="62" t="s">
        <v>334</v>
      </c>
      <c r="D67" s="63" t="s">
        <v>330</v>
      </c>
      <c r="E67" s="64">
        <v>0.59</v>
      </c>
      <c r="F67" s="64"/>
      <c r="G67" s="64">
        <f>SmtRes!CX29</f>
        <v>1.652E-2</v>
      </c>
      <c r="H67" s="66"/>
      <c r="I67" s="65"/>
      <c r="J67" s="66">
        <f>SmtRes!CZ29</f>
        <v>641.70000000000005</v>
      </c>
      <c r="K67" s="65"/>
      <c r="L67" s="66">
        <f>SmtRes!DG29</f>
        <v>10.6</v>
      </c>
    </row>
    <row r="68" spans="1:83" ht="14.4" x14ac:dyDescent="0.25">
      <c r="A68" s="62"/>
      <c r="B68" s="62" t="s">
        <v>335</v>
      </c>
      <c r="C68" s="62" t="s">
        <v>481</v>
      </c>
      <c r="D68" s="63" t="s">
        <v>324</v>
      </c>
      <c r="E68" s="64">
        <f>SmtRes!DO29*SmtRes!AT29</f>
        <v>0.59</v>
      </c>
      <c r="F68" s="64"/>
      <c r="G68" s="64">
        <f>ROUND(E68*G54, 7)</f>
        <v>1.652E-2</v>
      </c>
      <c r="H68" s="66"/>
      <c r="I68" s="65"/>
      <c r="J68" s="66">
        <f>ROUND(SmtRes!AG29/SmtRes!DO29, 2)</f>
        <v>811.79</v>
      </c>
      <c r="K68" s="65"/>
      <c r="L68" s="66">
        <f>SmtRes!DH29</f>
        <v>13.41</v>
      </c>
      <c r="CE68">
        <v>1</v>
      </c>
    </row>
    <row r="69" spans="1:83" ht="27.6" x14ac:dyDescent="0.25">
      <c r="A69" s="62"/>
      <c r="B69" s="62" t="s">
        <v>374</v>
      </c>
      <c r="C69" s="62" t="s">
        <v>376</v>
      </c>
      <c r="D69" s="63" t="s">
        <v>330</v>
      </c>
      <c r="E69" s="64">
        <v>0.81</v>
      </c>
      <c r="F69" s="64"/>
      <c r="G69" s="64">
        <f>SmtRes!CX30</f>
        <v>2.2679999999999999E-2</v>
      </c>
      <c r="H69" s="66"/>
      <c r="I69" s="65"/>
      <c r="J69" s="66">
        <f>SmtRes!CZ30</f>
        <v>192.86</v>
      </c>
      <c r="K69" s="65"/>
      <c r="L69" s="66">
        <f>SmtRes!DG30</f>
        <v>4.37</v>
      </c>
    </row>
    <row r="70" spans="1:83" ht="14.4" x14ac:dyDescent="0.25">
      <c r="A70" s="62"/>
      <c r="B70" s="62" t="s">
        <v>335</v>
      </c>
      <c r="C70" s="62" t="s">
        <v>481</v>
      </c>
      <c r="D70" s="63" t="s">
        <v>324</v>
      </c>
      <c r="E70" s="64">
        <f>SmtRes!DO30*SmtRes!AT30</f>
        <v>0.81</v>
      </c>
      <c r="F70" s="64"/>
      <c r="G70" s="64">
        <f>ROUND(E70*G54, 7)</f>
        <v>2.2679999999999999E-2</v>
      </c>
      <c r="H70" s="66"/>
      <c r="I70" s="65"/>
      <c r="J70" s="66">
        <f>ROUND(SmtRes!AG30/SmtRes!DO30, 2)</f>
        <v>811.79</v>
      </c>
      <c r="K70" s="65"/>
      <c r="L70" s="66">
        <f>SmtRes!DH30</f>
        <v>18.41</v>
      </c>
      <c r="CE70">
        <v>1</v>
      </c>
    </row>
    <row r="71" spans="1:83" ht="27.6" x14ac:dyDescent="0.25">
      <c r="A71" s="62"/>
      <c r="B71" s="62" t="str">
        <f>EtalonRes!I49</f>
        <v>20.1.01.01</v>
      </c>
      <c r="C71" s="62" t="str">
        <f>EtalonRes!K49</f>
        <v>Комплект линейной арматуры для крепления СИП-2 на опоре ВЛИ</v>
      </c>
      <c r="D71" s="63" t="str">
        <f>EtalonRes!P49</f>
        <v>ШТ</v>
      </c>
      <c r="E71" s="64">
        <f>EtalonRes!X49</f>
        <v>0</v>
      </c>
      <c r="F71" s="64"/>
      <c r="G71" s="64">
        <f>ROUND(EtalonRes!AG49*Source!I30, 7)</f>
        <v>0</v>
      </c>
      <c r="H71" s="66"/>
      <c r="I71" s="65"/>
      <c r="J71" s="66"/>
      <c r="K71" s="65"/>
      <c r="L71" s="66"/>
    </row>
    <row r="72" spans="1:83" ht="27.6" x14ac:dyDescent="0.25">
      <c r="A72" s="62"/>
      <c r="B72" s="62" t="str">
        <f>EtalonRes!I50</f>
        <v>20.1.01.11</v>
      </c>
      <c r="C72" s="62" t="str">
        <f>EtalonRes!K50</f>
        <v>Комплект линейной арматуры для устройства заземлений на опорах ВЛИ</v>
      </c>
      <c r="D72" s="63" t="str">
        <f>EtalonRes!P50</f>
        <v>ШТ</v>
      </c>
      <c r="E72" s="64">
        <f>EtalonRes!X50</f>
        <v>0</v>
      </c>
      <c r="F72" s="64"/>
      <c r="G72" s="64">
        <f>ROUND(EtalonRes!AG50*Source!I30, 7)</f>
        <v>0</v>
      </c>
      <c r="H72" s="66"/>
      <c r="I72" s="65"/>
      <c r="J72" s="66"/>
      <c r="K72" s="65"/>
      <c r="L72" s="66"/>
    </row>
    <row r="73" spans="1:83" ht="27.6" x14ac:dyDescent="0.25">
      <c r="A73" s="62"/>
      <c r="B73" s="62" t="str">
        <f>EtalonRes!I51</f>
        <v>21.2.01.01</v>
      </c>
      <c r="C73" s="69" t="str">
        <f>EtalonRes!K51</f>
        <v>Провода самонесущие изолированные для ВЛИ</v>
      </c>
      <c r="D73" s="70" t="str">
        <f>EtalonRes!P51</f>
        <v>1000 М</v>
      </c>
      <c r="E73" s="71">
        <f>EtalonRes!X51</f>
        <v>0</v>
      </c>
      <c r="F73" s="71"/>
      <c r="G73" s="71">
        <f>ROUND(EtalonRes!AG51*Source!I30, 7)</f>
        <v>0</v>
      </c>
      <c r="H73" s="72"/>
      <c r="I73" s="73"/>
      <c r="J73" s="72"/>
      <c r="K73" s="73"/>
      <c r="L73" s="72"/>
    </row>
    <row r="74" spans="1:83" ht="14.4" x14ac:dyDescent="0.25">
      <c r="A74" s="62"/>
      <c r="B74" s="62"/>
      <c r="C74" s="75" t="s">
        <v>483</v>
      </c>
      <c r="D74" s="63"/>
      <c r="E74" s="64"/>
      <c r="F74" s="64"/>
      <c r="G74" s="64"/>
      <c r="H74" s="66"/>
      <c r="I74" s="65"/>
      <c r="J74" s="66"/>
      <c r="K74" s="65"/>
      <c r="L74" s="66">
        <f>L55+L60+L61</f>
        <v>3060.43</v>
      </c>
    </row>
    <row r="75" spans="1:83" ht="14.4" x14ac:dyDescent="0.25">
      <c r="A75" s="62"/>
      <c r="B75" s="62"/>
      <c r="C75" s="62" t="s">
        <v>484</v>
      </c>
      <c r="D75" s="63"/>
      <c r="E75" s="64"/>
      <c r="F75" s="64"/>
      <c r="G75" s="64"/>
      <c r="H75" s="66"/>
      <c r="I75" s="65"/>
      <c r="J75" s="66"/>
      <c r="K75" s="65"/>
      <c r="L75" s="66">
        <f>SUM(AR54:AR78)+SUM(AS54:AS78)+SUM(AT54:AT78)+SUM(AU54:AU78)+SUM(AV54:AV78)</f>
        <v>2688.6</v>
      </c>
    </row>
    <row r="76" spans="1:83" ht="14.4" x14ac:dyDescent="0.25">
      <c r="A76" s="62"/>
      <c r="B76" s="62" t="s">
        <v>27</v>
      </c>
      <c r="C76" s="62" t="s">
        <v>485</v>
      </c>
      <c r="D76" s="63" t="s">
        <v>122</v>
      </c>
      <c r="E76" s="64">
        <f>Source!BZ30</f>
        <v>103</v>
      </c>
      <c r="F76" s="64"/>
      <c r="G76" s="64">
        <f>Source!AT30</f>
        <v>103</v>
      </c>
      <c r="H76" s="66"/>
      <c r="I76" s="65"/>
      <c r="J76" s="66"/>
      <c r="K76" s="65"/>
      <c r="L76" s="66">
        <f>SUM(AZ54:AZ78)</f>
        <v>2769.26</v>
      </c>
    </row>
    <row r="77" spans="1:83" ht="14.4" x14ac:dyDescent="0.25">
      <c r="A77" s="69"/>
      <c r="B77" s="69" t="s">
        <v>28</v>
      </c>
      <c r="C77" s="69" t="s">
        <v>486</v>
      </c>
      <c r="D77" s="70" t="s">
        <v>122</v>
      </c>
      <c r="E77" s="71">
        <f>Source!CA30</f>
        <v>60</v>
      </c>
      <c r="F77" s="71"/>
      <c r="G77" s="71">
        <f>Source!AU30</f>
        <v>60</v>
      </c>
      <c r="H77" s="72"/>
      <c r="I77" s="73"/>
      <c r="J77" s="72"/>
      <c r="K77" s="73"/>
      <c r="L77" s="72">
        <f>SUM(BA54:BA78)</f>
        <v>1613.16</v>
      </c>
    </row>
    <row r="78" spans="1:83" ht="13.8" x14ac:dyDescent="0.25">
      <c r="C78" s="77" t="s">
        <v>487</v>
      </c>
      <c r="D78" s="77"/>
      <c r="E78" s="77"/>
      <c r="F78" s="77"/>
      <c r="G78" s="77"/>
      <c r="H78" s="77"/>
      <c r="I78" s="78">
        <f>IF(E54&lt;&gt;0,K78/E54, 0)</f>
        <v>265816.07142857142</v>
      </c>
      <c r="J78" s="78"/>
      <c r="K78" s="78">
        <f>L55+L60+L76+L77+L61</f>
        <v>7442.85</v>
      </c>
      <c r="L78" s="78"/>
      <c r="AD78">
        <f>ROUND((Source!AT30/100)*((ROUND(SUMIF(SmtRes!AQ21:'SmtRes'!AQ30,"=1",SmtRes!AD21:'SmtRes'!AD30)*Source!I30, 2)+ROUND(SUMIF(SmtRes!AQ21:'SmtRes'!AQ30,"=1",SmtRes!AC21:'SmtRes'!AC30)*Source!I30, 2))), 2)</f>
        <v>191.84</v>
      </c>
      <c r="AE78">
        <f>ROUND((Source!AU30/100)*((ROUND(SUMIF(SmtRes!AQ21:'SmtRes'!AQ30,"=1",SmtRes!AD21:'SmtRes'!AD30)*Source!I30, 2)+ROUND(SUMIF(SmtRes!AQ21:'SmtRes'!AQ30,"=1",SmtRes!AC21:'SmtRes'!AC30)*Source!I30, 2))), 2)</f>
        <v>111.75</v>
      </c>
      <c r="AN78" s="74">
        <f>L55+L60+L76+L77+L61</f>
        <v>7442.85</v>
      </c>
      <c r="AO78" s="74">
        <f>L60</f>
        <v>371.8299999999997</v>
      </c>
      <c r="AQ78" t="s">
        <v>488</v>
      </c>
      <c r="AR78" s="74">
        <f>L55</f>
        <v>2117</v>
      </c>
      <c r="AT78" s="74">
        <f>L61</f>
        <v>571.59999999999991</v>
      </c>
      <c r="AV78" t="s">
        <v>488</v>
      </c>
      <c r="AW78">
        <f>0</f>
        <v>0</v>
      </c>
      <c r="AZ78">
        <f>Source!X30</f>
        <v>2769.26</v>
      </c>
      <c r="BA78">
        <f>Source!Y30</f>
        <v>1613.16</v>
      </c>
      <c r="CD78">
        <v>1</v>
      </c>
    </row>
    <row r="80" spans="1:83" ht="13.8" x14ac:dyDescent="0.25">
      <c r="A80" s="81"/>
      <c r="B80" s="82"/>
      <c r="C80" s="83" t="s">
        <v>489</v>
      </c>
      <c r="D80" s="83"/>
      <c r="E80" s="83"/>
      <c r="F80" s="83"/>
      <c r="G80" s="83"/>
      <c r="H80" s="83"/>
      <c r="I80" s="68"/>
      <c r="J80" s="81"/>
      <c r="K80" s="84"/>
      <c r="L80" s="68">
        <f>L82+L83+L89+L93</f>
        <v>3060.4299999999994</v>
      </c>
    </row>
    <row r="81" spans="1:12" ht="13.8" x14ac:dyDescent="0.25">
      <c r="A81" s="76"/>
      <c r="B81" s="79"/>
      <c r="C81" s="85" t="s">
        <v>490</v>
      </c>
      <c r="D81" s="80"/>
      <c r="E81" s="80"/>
      <c r="F81" s="80"/>
      <c r="G81" s="80"/>
      <c r="H81" s="80"/>
      <c r="I81" s="66"/>
      <c r="J81" s="76"/>
      <c r="K81" s="64"/>
      <c r="L81" s="66"/>
    </row>
    <row r="82" spans="1:12" ht="13.8" x14ac:dyDescent="0.25">
      <c r="A82" s="76"/>
      <c r="B82" s="79"/>
      <c r="C82" s="80" t="s">
        <v>491</v>
      </c>
      <c r="D82" s="80"/>
      <c r="E82" s="80"/>
      <c r="F82" s="80"/>
      <c r="G82" s="80"/>
      <c r="H82" s="80"/>
      <c r="I82" s="66"/>
      <c r="J82" s="76"/>
      <c r="K82" s="64"/>
      <c r="L82" s="66">
        <f>SUM(AR53:AR78)</f>
        <v>2117</v>
      </c>
    </row>
    <row r="83" spans="1:12" ht="13.8" hidden="1" x14ac:dyDescent="0.25">
      <c r="A83" s="76"/>
      <c r="B83" s="79"/>
      <c r="C83" s="80" t="s">
        <v>492</v>
      </c>
      <c r="D83" s="80"/>
      <c r="E83" s="80"/>
      <c r="F83" s="80"/>
      <c r="G83" s="80"/>
      <c r="H83" s="80"/>
      <c r="I83" s="66"/>
      <c r="J83" s="76"/>
      <c r="K83" s="64"/>
      <c r="L83" s="66">
        <f>L85+L88+L87</f>
        <v>943.42999999999961</v>
      </c>
    </row>
    <row r="84" spans="1:12" ht="13.8" hidden="1" x14ac:dyDescent="0.25">
      <c r="A84" s="76"/>
      <c r="B84" s="79"/>
      <c r="C84" s="85" t="s">
        <v>493</v>
      </c>
      <c r="D84" s="80"/>
      <c r="E84" s="80"/>
      <c r="F84" s="80"/>
      <c r="G84" s="80"/>
      <c r="H84" s="80"/>
      <c r="I84" s="66"/>
      <c r="J84" s="76"/>
      <c r="K84" s="64"/>
      <c r="L84" s="66"/>
    </row>
    <row r="85" spans="1:12" ht="13.8" x14ac:dyDescent="0.25">
      <c r="A85" s="76"/>
      <c r="B85" s="79"/>
      <c r="C85" s="80" t="s">
        <v>492</v>
      </c>
      <c r="D85" s="80"/>
      <c r="E85" s="80"/>
      <c r="F85" s="80"/>
      <c r="G85" s="80"/>
      <c r="H85" s="80"/>
      <c r="I85" s="66"/>
      <c r="J85" s="76"/>
      <c r="K85" s="64"/>
      <c r="L85" s="66">
        <f>SUM(AO53:AO78)</f>
        <v>371.8299999999997</v>
      </c>
    </row>
    <row r="86" spans="1:12" ht="13.8" hidden="1" x14ac:dyDescent="0.25">
      <c r="A86" s="76"/>
      <c r="B86" s="79"/>
      <c r="C86" s="85" t="s">
        <v>494</v>
      </c>
      <c r="D86" s="80"/>
      <c r="E86" s="80"/>
      <c r="F86" s="80"/>
      <c r="G86" s="80"/>
      <c r="H86" s="80"/>
      <c r="I86" s="66"/>
      <c r="J86" s="76"/>
      <c r="K86" s="64"/>
      <c r="L86" s="66"/>
    </row>
    <row r="87" spans="1:12" ht="13.8" x14ac:dyDescent="0.25">
      <c r="A87" s="76"/>
      <c r="B87" s="79"/>
      <c r="C87" s="80" t="s">
        <v>514</v>
      </c>
      <c r="D87" s="80"/>
      <c r="E87" s="80"/>
      <c r="F87" s="80"/>
      <c r="G87" s="80"/>
      <c r="H87" s="80"/>
      <c r="I87" s="66"/>
      <c r="J87" s="76"/>
      <c r="K87" s="64"/>
      <c r="L87" s="66">
        <f>SUM(AT53:AT78)</f>
        <v>571.59999999999991</v>
      </c>
    </row>
    <row r="88" spans="1:12" ht="13.8" hidden="1" x14ac:dyDescent="0.25">
      <c r="A88" s="76"/>
      <c r="B88" s="79"/>
      <c r="C88" s="80" t="s">
        <v>495</v>
      </c>
      <c r="D88" s="80"/>
      <c r="E88" s="80"/>
      <c r="F88" s="80"/>
      <c r="G88" s="80"/>
      <c r="H88" s="80"/>
      <c r="I88" s="66"/>
      <c r="J88" s="76"/>
      <c r="K88" s="64"/>
      <c r="L88" s="66">
        <f>SUM(AV53:AV78)</f>
        <v>0</v>
      </c>
    </row>
    <row r="89" spans="1:12" ht="13.8" hidden="1" x14ac:dyDescent="0.25">
      <c r="A89" s="76"/>
      <c r="B89" s="79"/>
      <c r="C89" s="80" t="s">
        <v>496</v>
      </c>
      <c r="D89" s="80"/>
      <c r="E89" s="80"/>
      <c r="F89" s="80"/>
      <c r="G89" s="80"/>
      <c r="H89" s="80"/>
      <c r="I89" s="66"/>
      <c r="J89" s="76"/>
      <c r="K89" s="64"/>
      <c r="L89" s="66">
        <f>L91+L92</f>
        <v>0</v>
      </c>
    </row>
    <row r="90" spans="1:12" ht="13.8" hidden="1" x14ac:dyDescent="0.25">
      <c r="A90" s="76"/>
      <c r="B90" s="79"/>
      <c r="C90" s="85" t="s">
        <v>493</v>
      </c>
      <c r="D90" s="80"/>
      <c r="E90" s="80"/>
      <c r="F90" s="80"/>
      <c r="G90" s="80"/>
      <c r="H90" s="80"/>
      <c r="I90" s="66"/>
      <c r="J90" s="76"/>
      <c r="K90" s="64"/>
      <c r="L90" s="66"/>
    </row>
    <row r="91" spans="1:12" ht="13.8" hidden="1" x14ac:dyDescent="0.25">
      <c r="A91" s="76"/>
      <c r="B91" s="79"/>
      <c r="C91" s="80" t="s">
        <v>497</v>
      </c>
      <c r="D91" s="80"/>
      <c r="E91" s="80"/>
      <c r="F91" s="80"/>
      <c r="G91" s="80"/>
      <c r="H91" s="80"/>
      <c r="I91" s="66"/>
      <c r="J91" s="76"/>
      <c r="K91" s="64"/>
      <c r="L91" s="66">
        <f>SUM(AW53:AW78)-SUM(BK53:BK78)</f>
        <v>0</v>
      </c>
    </row>
    <row r="92" spans="1:12" ht="13.8" hidden="1" x14ac:dyDescent="0.25">
      <c r="A92" s="76"/>
      <c r="B92" s="79"/>
      <c r="C92" s="80" t="s">
        <v>498</v>
      </c>
      <c r="D92" s="80"/>
      <c r="E92" s="80"/>
      <c r="F92" s="80"/>
      <c r="G92" s="80"/>
      <c r="H92" s="80"/>
      <c r="I92" s="66"/>
      <c r="J92" s="76"/>
      <c r="K92" s="64"/>
      <c r="L92" s="66">
        <f>SUM(BC53:BC78)</f>
        <v>0</v>
      </c>
    </row>
    <row r="93" spans="1:12" ht="13.8" hidden="1" x14ac:dyDescent="0.25">
      <c r="A93" s="76"/>
      <c r="B93" s="79"/>
      <c r="C93" s="80" t="s">
        <v>499</v>
      </c>
      <c r="D93" s="80"/>
      <c r="E93" s="80"/>
      <c r="F93" s="80"/>
      <c r="G93" s="80"/>
      <c r="H93" s="80"/>
      <c r="I93" s="66"/>
      <c r="J93" s="76"/>
      <c r="K93" s="64"/>
      <c r="L93" s="66">
        <f>SUM(BB53:BB78)</f>
        <v>0</v>
      </c>
    </row>
    <row r="94" spans="1:12" ht="13.8" x14ac:dyDescent="0.25">
      <c r="A94" s="76"/>
      <c r="B94" s="79"/>
      <c r="C94" s="80" t="s">
        <v>500</v>
      </c>
      <c r="D94" s="80"/>
      <c r="E94" s="80"/>
      <c r="F94" s="80"/>
      <c r="G94" s="80"/>
      <c r="H94" s="80"/>
      <c r="I94" s="66"/>
      <c r="J94" s="76"/>
      <c r="K94" s="64"/>
      <c r="L94" s="66">
        <f>SUM(AR53:AR78)+SUM(AT53:AT78)+SUM(AV53:AV78)</f>
        <v>2688.6</v>
      </c>
    </row>
    <row r="95" spans="1:12" ht="13.8" x14ac:dyDescent="0.25">
      <c r="A95" s="76"/>
      <c r="B95" s="79"/>
      <c r="C95" s="80" t="s">
        <v>501</v>
      </c>
      <c r="D95" s="80"/>
      <c r="E95" s="80"/>
      <c r="F95" s="80"/>
      <c r="G95" s="80"/>
      <c r="H95" s="80"/>
      <c r="I95" s="66"/>
      <c r="J95" s="76"/>
      <c r="K95" s="64"/>
      <c r="L95" s="66">
        <f>SUM(AZ53:AZ78)</f>
        <v>2769.26</v>
      </c>
    </row>
    <row r="96" spans="1:12" ht="13.8" x14ac:dyDescent="0.25">
      <c r="A96" s="76"/>
      <c r="B96" s="79"/>
      <c r="C96" s="80" t="s">
        <v>502</v>
      </c>
      <c r="D96" s="80"/>
      <c r="E96" s="80"/>
      <c r="F96" s="80"/>
      <c r="G96" s="80"/>
      <c r="H96" s="80"/>
      <c r="I96" s="66"/>
      <c r="J96" s="76"/>
      <c r="K96" s="64"/>
      <c r="L96" s="66">
        <f>SUM(BA53:BA78)</f>
        <v>1613.16</v>
      </c>
    </row>
    <row r="97" spans="1:12" ht="13.8" hidden="1" x14ac:dyDescent="0.25">
      <c r="A97" s="76"/>
      <c r="B97" s="79"/>
      <c r="C97" s="80" t="s">
        <v>503</v>
      </c>
      <c r="D97" s="80"/>
      <c r="E97" s="80"/>
      <c r="F97" s="80"/>
      <c r="G97" s="80"/>
      <c r="H97" s="80"/>
      <c r="I97" s="66"/>
      <c r="J97" s="76"/>
      <c r="K97" s="64"/>
      <c r="L97" s="66">
        <f>L99+L100</f>
        <v>0</v>
      </c>
    </row>
    <row r="98" spans="1:12" ht="13.8" hidden="1" x14ac:dyDescent="0.25">
      <c r="A98" s="76"/>
      <c r="B98" s="79"/>
      <c r="C98" s="85" t="s">
        <v>490</v>
      </c>
      <c r="D98" s="80"/>
      <c r="E98" s="80"/>
      <c r="F98" s="80"/>
      <c r="G98" s="80"/>
      <c r="H98" s="80"/>
      <c r="I98" s="66"/>
      <c r="J98" s="76"/>
      <c r="K98" s="64"/>
      <c r="L98" s="66"/>
    </row>
    <row r="99" spans="1:12" ht="13.8" hidden="1" x14ac:dyDescent="0.25">
      <c r="A99" s="76"/>
      <c r="B99" s="79"/>
      <c r="C99" s="80" t="s">
        <v>504</v>
      </c>
      <c r="D99" s="80"/>
      <c r="E99" s="80"/>
      <c r="F99" s="80"/>
      <c r="G99" s="80"/>
      <c r="H99" s="80"/>
      <c r="I99" s="66"/>
      <c r="J99" s="76"/>
      <c r="K99" s="64"/>
      <c r="L99" s="66">
        <f>SUM(BK53:BK78)</f>
        <v>0</v>
      </c>
    </row>
    <row r="100" spans="1:12" ht="13.8" hidden="1" x14ac:dyDescent="0.25">
      <c r="A100" s="76"/>
      <c r="B100" s="79"/>
      <c r="C100" s="80" t="s">
        <v>505</v>
      </c>
      <c r="D100" s="80"/>
      <c r="E100" s="80"/>
      <c r="F100" s="80"/>
      <c r="G100" s="80"/>
      <c r="H100" s="80"/>
      <c r="I100" s="66"/>
      <c r="J100" s="76"/>
      <c r="K100" s="64"/>
      <c r="L100" s="66">
        <f>SUM(BD53:BD78)</f>
        <v>0</v>
      </c>
    </row>
    <row r="101" spans="1:12" ht="13.8" hidden="1" x14ac:dyDescent="0.25">
      <c r="A101" s="76"/>
      <c r="B101" s="79"/>
      <c r="C101" s="80" t="s">
        <v>506</v>
      </c>
      <c r="D101" s="80"/>
      <c r="E101" s="80"/>
      <c r="F101" s="80"/>
      <c r="G101" s="80"/>
      <c r="H101" s="80"/>
      <c r="I101" s="66"/>
      <c r="J101" s="76"/>
      <c r="K101" s="64"/>
      <c r="L101" s="66"/>
    </row>
    <row r="102" spans="1:12" ht="13.8" hidden="1" x14ac:dyDescent="0.25">
      <c r="A102" s="76"/>
      <c r="B102" s="79"/>
      <c r="C102" s="80" t="s">
        <v>506</v>
      </c>
      <c r="D102" s="80"/>
      <c r="E102" s="80"/>
      <c r="F102" s="80"/>
      <c r="G102" s="80"/>
      <c r="H102" s="80"/>
      <c r="I102" s="66"/>
      <c r="J102" s="76"/>
      <c r="K102" s="64"/>
      <c r="L102" s="66">
        <f>SUM(BQ53:BQ78)</f>
        <v>0</v>
      </c>
    </row>
    <row r="103" spans="1:12" ht="13.8" hidden="1" x14ac:dyDescent="0.25">
      <c r="A103" s="76"/>
      <c r="B103" s="79"/>
      <c r="C103" s="80" t="s">
        <v>507</v>
      </c>
      <c r="D103" s="80"/>
      <c r="E103" s="80"/>
      <c r="F103" s="80"/>
      <c r="G103" s="80"/>
      <c r="H103" s="80"/>
      <c r="I103" s="66"/>
      <c r="J103" s="76"/>
      <c r="K103" s="64"/>
      <c r="L103" s="66">
        <f>SUM(BO53:BO78)</f>
        <v>0</v>
      </c>
    </row>
    <row r="104" spans="1:12" ht="13.8" x14ac:dyDescent="0.25">
      <c r="A104" s="81"/>
      <c r="B104" s="82"/>
      <c r="C104" s="83" t="s">
        <v>508</v>
      </c>
      <c r="D104" s="83"/>
      <c r="E104" s="83"/>
      <c r="F104" s="83"/>
      <c r="G104" s="83"/>
      <c r="H104" s="83"/>
      <c r="I104" s="68"/>
      <c r="J104" s="81"/>
      <c r="K104" s="84"/>
      <c r="L104" s="68">
        <f>L80+L95+L96+L97+L102+L103</f>
        <v>7442.8499999999995</v>
      </c>
    </row>
    <row r="105" spans="1:12" ht="13.8" x14ac:dyDescent="0.25">
      <c r="A105" s="76"/>
      <c r="B105" s="79"/>
      <c r="C105" s="85" t="s">
        <v>509</v>
      </c>
      <c r="D105" s="80"/>
      <c r="E105" s="80"/>
      <c r="F105" s="80"/>
      <c r="G105" s="80"/>
      <c r="H105" s="80"/>
      <c r="I105" s="66"/>
      <c r="J105" s="76"/>
      <c r="K105" s="64"/>
      <c r="L105" s="66"/>
    </row>
    <row r="106" spans="1:12" ht="13.8" hidden="1" x14ac:dyDescent="0.25">
      <c r="A106" s="76"/>
      <c r="B106" s="79"/>
      <c r="C106" s="80" t="s">
        <v>510</v>
      </c>
      <c r="D106" s="80"/>
      <c r="E106" s="80"/>
      <c r="F106" s="80"/>
      <c r="G106" s="80"/>
      <c r="H106" s="80"/>
      <c r="I106" s="66"/>
      <c r="J106" s="76"/>
      <c r="K106" s="64"/>
      <c r="L106" s="66">
        <f>SUM(AX53:AX78)</f>
        <v>0</v>
      </c>
    </row>
    <row r="107" spans="1:12" ht="13.8" hidden="1" x14ac:dyDescent="0.25">
      <c r="A107" s="76"/>
      <c r="B107" s="79"/>
      <c r="C107" s="80" t="s">
        <v>511</v>
      </c>
      <c r="D107" s="80"/>
      <c r="E107" s="80"/>
      <c r="F107" s="80"/>
      <c r="G107" s="80"/>
      <c r="H107" s="80"/>
      <c r="I107" s="66"/>
      <c r="J107" s="76"/>
      <c r="K107" s="64"/>
      <c r="L107" s="66">
        <f>SUM(AY53:AY78)</f>
        <v>0</v>
      </c>
    </row>
    <row r="108" spans="1:12" ht="13.8" x14ac:dyDescent="0.25">
      <c r="A108" s="76"/>
      <c r="B108" s="79"/>
      <c r="C108" s="80" t="s">
        <v>512</v>
      </c>
      <c r="D108" s="80"/>
      <c r="E108" s="80"/>
      <c r="F108" s="86"/>
      <c r="G108" s="67">
        <f>Source!F57</f>
        <v>2.6633599999999999</v>
      </c>
      <c r="H108" s="76"/>
      <c r="I108" s="76"/>
      <c r="J108" s="76"/>
      <c r="K108" s="76"/>
      <c r="L108" s="76"/>
    </row>
    <row r="109" spans="1:12" ht="13.8" x14ac:dyDescent="0.25">
      <c r="A109" s="76"/>
      <c r="B109" s="79"/>
      <c r="C109" s="80" t="s">
        <v>513</v>
      </c>
      <c r="D109" s="80"/>
      <c r="E109" s="80"/>
      <c r="F109" s="86"/>
      <c r="G109" s="67">
        <f>Source!F58</f>
        <v>0.69691999999999998</v>
      </c>
      <c r="H109" s="76"/>
      <c r="I109" s="76"/>
      <c r="J109" s="76"/>
      <c r="K109" s="76"/>
      <c r="L109" s="76"/>
    </row>
    <row r="112" spans="1:12" ht="16.8" x14ac:dyDescent="0.25">
      <c r="A112" s="59" t="s">
        <v>515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59"/>
      <c r="L112" s="59"/>
    </row>
    <row r="114" spans="1:12" ht="13.8" hidden="1" x14ac:dyDescent="0.25">
      <c r="A114" s="81"/>
      <c r="B114" s="82"/>
      <c r="C114" s="83" t="s">
        <v>489</v>
      </c>
      <c r="D114" s="83"/>
      <c r="E114" s="83"/>
      <c r="F114" s="83"/>
      <c r="G114" s="83"/>
      <c r="H114" s="83"/>
      <c r="I114" s="68"/>
      <c r="J114" s="81"/>
      <c r="K114" s="84"/>
      <c r="L114" s="68">
        <f>L116+L117+L123+L127</f>
        <v>0</v>
      </c>
    </row>
    <row r="115" spans="1:12" ht="13.8" hidden="1" x14ac:dyDescent="0.25">
      <c r="A115" s="76"/>
      <c r="B115" s="79"/>
      <c r="C115" s="85" t="s">
        <v>490</v>
      </c>
      <c r="D115" s="80"/>
      <c r="E115" s="80"/>
      <c r="F115" s="80"/>
      <c r="G115" s="80"/>
      <c r="H115" s="80"/>
      <c r="I115" s="66"/>
      <c r="J115" s="76"/>
      <c r="K115" s="64"/>
      <c r="L115" s="66"/>
    </row>
    <row r="116" spans="1:12" ht="13.8" hidden="1" x14ac:dyDescent="0.25">
      <c r="A116" s="76"/>
      <c r="B116" s="79"/>
      <c r="C116" s="80" t="s">
        <v>491</v>
      </c>
      <c r="D116" s="80"/>
      <c r="E116" s="80"/>
      <c r="F116" s="80"/>
      <c r="G116" s="80"/>
      <c r="H116" s="80"/>
      <c r="I116" s="66"/>
      <c r="J116" s="76"/>
      <c r="K116" s="64"/>
      <c r="L116" s="66">
        <f>SUM(AR112:AR112)</f>
        <v>0</v>
      </c>
    </row>
    <row r="117" spans="1:12" ht="13.8" hidden="1" x14ac:dyDescent="0.25">
      <c r="A117" s="76"/>
      <c r="B117" s="79"/>
      <c r="C117" s="80" t="s">
        <v>492</v>
      </c>
      <c r="D117" s="80"/>
      <c r="E117" s="80"/>
      <c r="F117" s="80"/>
      <c r="G117" s="80"/>
      <c r="H117" s="80"/>
      <c r="I117" s="66"/>
      <c r="J117" s="76"/>
      <c r="K117" s="64"/>
      <c r="L117" s="66">
        <f>L119+L122+L121</f>
        <v>0</v>
      </c>
    </row>
    <row r="118" spans="1:12" ht="13.8" hidden="1" x14ac:dyDescent="0.25">
      <c r="A118" s="76"/>
      <c r="B118" s="79"/>
      <c r="C118" s="85" t="s">
        <v>493</v>
      </c>
      <c r="D118" s="80"/>
      <c r="E118" s="80"/>
      <c r="F118" s="80"/>
      <c r="G118" s="80"/>
      <c r="H118" s="80"/>
      <c r="I118" s="66"/>
      <c r="J118" s="76"/>
      <c r="K118" s="64"/>
      <c r="L118" s="66"/>
    </row>
    <row r="119" spans="1:12" ht="13.8" hidden="1" x14ac:dyDescent="0.25">
      <c r="A119" s="76"/>
      <c r="B119" s="79"/>
      <c r="C119" s="80" t="s">
        <v>492</v>
      </c>
      <c r="D119" s="80"/>
      <c r="E119" s="80"/>
      <c r="F119" s="80"/>
      <c r="G119" s="80"/>
      <c r="H119" s="80"/>
      <c r="I119" s="66"/>
      <c r="J119" s="76"/>
      <c r="K119" s="64"/>
      <c r="L119" s="66">
        <f>SUM(AO112:AO112)</f>
        <v>0</v>
      </c>
    </row>
    <row r="120" spans="1:12" ht="13.8" hidden="1" x14ac:dyDescent="0.25">
      <c r="A120" s="76"/>
      <c r="B120" s="79"/>
      <c r="C120" s="85" t="s">
        <v>494</v>
      </c>
      <c r="D120" s="80"/>
      <c r="E120" s="80"/>
      <c r="F120" s="80"/>
      <c r="G120" s="80"/>
      <c r="H120" s="80"/>
      <c r="I120" s="66"/>
      <c r="J120" s="76"/>
      <c r="K120" s="64"/>
      <c r="L120" s="66"/>
    </row>
    <row r="121" spans="1:12" ht="13.8" hidden="1" x14ac:dyDescent="0.25">
      <c r="A121" s="76"/>
      <c r="B121" s="79"/>
      <c r="C121" s="80" t="s">
        <v>514</v>
      </c>
      <c r="D121" s="80"/>
      <c r="E121" s="80"/>
      <c r="F121" s="80"/>
      <c r="G121" s="80"/>
      <c r="H121" s="80"/>
      <c r="I121" s="66"/>
      <c r="J121" s="76"/>
      <c r="K121" s="64"/>
      <c r="L121" s="66">
        <f>SUM(AT112:AT112)</f>
        <v>0</v>
      </c>
    </row>
    <row r="122" spans="1:12" ht="13.8" hidden="1" x14ac:dyDescent="0.25">
      <c r="A122" s="76"/>
      <c r="B122" s="79"/>
      <c r="C122" s="80" t="s">
        <v>495</v>
      </c>
      <c r="D122" s="80"/>
      <c r="E122" s="80"/>
      <c r="F122" s="80"/>
      <c r="G122" s="80"/>
      <c r="H122" s="80"/>
      <c r="I122" s="66"/>
      <c r="J122" s="76"/>
      <c r="K122" s="64"/>
      <c r="L122" s="66">
        <f>SUM(AV112:AV112)</f>
        <v>0</v>
      </c>
    </row>
    <row r="123" spans="1:12" ht="13.8" hidden="1" x14ac:dyDescent="0.25">
      <c r="A123" s="76"/>
      <c r="B123" s="79"/>
      <c r="C123" s="80" t="s">
        <v>496</v>
      </c>
      <c r="D123" s="80"/>
      <c r="E123" s="80"/>
      <c r="F123" s="80"/>
      <c r="G123" s="80"/>
      <c r="H123" s="80"/>
      <c r="I123" s="66"/>
      <c r="J123" s="76"/>
      <c r="K123" s="64"/>
      <c r="L123" s="66">
        <f>L125+L126</f>
        <v>0</v>
      </c>
    </row>
    <row r="124" spans="1:12" ht="13.8" hidden="1" x14ac:dyDescent="0.25">
      <c r="A124" s="76"/>
      <c r="B124" s="79"/>
      <c r="C124" s="85" t="s">
        <v>493</v>
      </c>
      <c r="D124" s="80"/>
      <c r="E124" s="80"/>
      <c r="F124" s="80"/>
      <c r="G124" s="80"/>
      <c r="H124" s="80"/>
      <c r="I124" s="66"/>
      <c r="J124" s="76"/>
      <c r="K124" s="64"/>
      <c r="L124" s="66"/>
    </row>
    <row r="125" spans="1:12" ht="13.8" hidden="1" x14ac:dyDescent="0.25">
      <c r="A125" s="76"/>
      <c r="B125" s="79"/>
      <c r="C125" s="80" t="s">
        <v>497</v>
      </c>
      <c r="D125" s="80"/>
      <c r="E125" s="80"/>
      <c r="F125" s="80"/>
      <c r="G125" s="80"/>
      <c r="H125" s="80"/>
      <c r="I125" s="66"/>
      <c r="J125" s="76"/>
      <c r="K125" s="64"/>
      <c r="L125" s="66">
        <f>SUM(AW112:AW112)-SUM(BK112:BK112)</f>
        <v>0</v>
      </c>
    </row>
    <row r="126" spans="1:12" ht="13.8" hidden="1" x14ac:dyDescent="0.25">
      <c r="A126" s="76"/>
      <c r="B126" s="79"/>
      <c r="C126" s="80" t="s">
        <v>498</v>
      </c>
      <c r="D126" s="80"/>
      <c r="E126" s="80"/>
      <c r="F126" s="80"/>
      <c r="G126" s="80"/>
      <c r="H126" s="80"/>
      <c r="I126" s="66"/>
      <c r="J126" s="76"/>
      <c r="K126" s="64"/>
      <c r="L126" s="66">
        <f>SUM(BC112:BC112)</f>
        <v>0</v>
      </c>
    </row>
    <row r="127" spans="1:12" ht="13.8" hidden="1" x14ac:dyDescent="0.25">
      <c r="A127" s="76"/>
      <c r="B127" s="79"/>
      <c r="C127" s="80" t="s">
        <v>499</v>
      </c>
      <c r="D127" s="80"/>
      <c r="E127" s="80"/>
      <c r="F127" s="80"/>
      <c r="G127" s="80"/>
      <c r="H127" s="80"/>
      <c r="I127" s="66"/>
      <c r="J127" s="76"/>
      <c r="K127" s="64"/>
      <c r="L127" s="66">
        <f>SUM(BB112:BB112)</f>
        <v>0</v>
      </c>
    </row>
    <row r="128" spans="1:12" ht="13.8" hidden="1" x14ac:dyDescent="0.25">
      <c r="A128" s="76"/>
      <c r="B128" s="79"/>
      <c r="C128" s="80" t="s">
        <v>500</v>
      </c>
      <c r="D128" s="80"/>
      <c r="E128" s="80"/>
      <c r="F128" s="80"/>
      <c r="G128" s="80"/>
      <c r="H128" s="80"/>
      <c r="I128" s="66"/>
      <c r="J128" s="76"/>
      <c r="K128" s="64"/>
      <c r="L128" s="66">
        <f>SUM(AR112:AR112)+SUM(AT112:AT112)+SUM(AV112:AV112)</f>
        <v>0</v>
      </c>
    </row>
    <row r="129" spans="1:12" ht="13.8" hidden="1" x14ac:dyDescent="0.25">
      <c r="A129" s="76"/>
      <c r="B129" s="79"/>
      <c r="C129" s="80" t="s">
        <v>501</v>
      </c>
      <c r="D129" s="80"/>
      <c r="E129" s="80"/>
      <c r="F129" s="80"/>
      <c r="G129" s="80"/>
      <c r="H129" s="80"/>
      <c r="I129" s="66"/>
      <c r="J129" s="76"/>
      <c r="K129" s="64"/>
      <c r="L129" s="66">
        <f>SUM(AZ112:AZ112)</f>
        <v>0</v>
      </c>
    </row>
    <row r="130" spans="1:12" ht="13.8" hidden="1" x14ac:dyDescent="0.25">
      <c r="A130" s="76"/>
      <c r="B130" s="79"/>
      <c r="C130" s="80" t="s">
        <v>502</v>
      </c>
      <c r="D130" s="80"/>
      <c r="E130" s="80"/>
      <c r="F130" s="80"/>
      <c r="G130" s="80"/>
      <c r="H130" s="80"/>
      <c r="I130" s="66"/>
      <c r="J130" s="76"/>
      <c r="K130" s="64"/>
      <c r="L130" s="66">
        <f>SUM(BA112:BA112)</f>
        <v>0</v>
      </c>
    </row>
    <row r="131" spans="1:12" ht="13.8" hidden="1" x14ac:dyDescent="0.25">
      <c r="A131" s="76"/>
      <c r="B131" s="79"/>
      <c r="C131" s="80" t="s">
        <v>503</v>
      </c>
      <c r="D131" s="80"/>
      <c r="E131" s="80"/>
      <c r="F131" s="80"/>
      <c r="G131" s="80"/>
      <c r="H131" s="80"/>
      <c r="I131" s="66"/>
      <c r="J131" s="76"/>
      <c r="K131" s="64"/>
      <c r="L131" s="66">
        <f>L133+L134</f>
        <v>0</v>
      </c>
    </row>
    <row r="132" spans="1:12" ht="13.8" hidden="1" x14ac:dyDescent="0.25">
      <c r="A132" s="76"/>
      <c r="B132" s="79"/>
      <c r="C132" s="85" t="s">
        <v>490</v>
      </c>
      <c r="D132" s="80"/>
      <c r="E132" s="80"/>
      <c r="F132" s="80"/>
      <c r="G132" s="80"/>
      <c r="H132" s="80"/>
      <c r="I132" s="66"/>
      <c r="J132" s="76"/>
      <c r="K132" s="64"/>
      <c r="L132" s="66"/>
    </row>
    <row r="133" spans="1:12" ht="13.8" hidden="1" x14ac:dyDescent="0.25">
      <c r="A133" s="76"/>
      <c r="B133" s="79"/>
      <c r="C133" s="80" t="s">
        <v>504</v>
      </c>
      <c r="D133" s="80"/>
      <c r="E133" s="80"/>
      <c r="F133" s="80"/>
      <c r="G133" s="80"/>
      <c r="H133" s="80"/>
      <c r="I133" s="66"/>
      <c r="J133" s="76"/>
      <c r="K133" s="64"/>
      <c r="L133" s="66">
        <f>SUM(BK112:BK112)</f>
        <v>0</v>
      </c>
    </row>
    <row r="134" spans="1:12" ht="13.8" hidden="1" x14ac:dyDescent="0.25">
      <c r="A134" s="76"/>
      <c r="B134" s="79"/>
      <c r="C134" s="80" t="s">
        <v>505</v>
      </c>
      <c r="D134" s="80"/>
      <c r="E134" s="80"/>
      <c r="F134" s="80"/>
      <c r="G134" s="80"/>
      <c r="H134" s="80"/>
      <c r="I134" s="66"/>
      <c r="J134" s="76"/>
      <c r="K134" s="64"/>
      <c r="L134" s="66">
        <f>SUM(BD112:BD112)</f>
        <v>0</v>
      </c>
    </row>
    <row r="135" spans="1:12" ht="13.8" hidden="1" x14ac:dyDescent="0.25">
      <c r="A135" s="76"/>
      <c r="B135" s="79"/>
      <c r="C135" s="80" t="s">
        <v>506</v>
      </c>
      <c r="D135" s="80"/>
      <c r="E135" s="80"/>
      <c r="F135" s="80"/>
      <c r="G135" s="80"/>
      <c r="H135" s="80"/>
      <c r="I135" s="66"/>
      <c r="J135" s="76"/>
      <c r="K135" s="64"/>
      <c r="L135" s="66"/>
    </row>
    <row r="136" spans="1:12" ht="13.8" hidden="1" x14ac:dyDescent="0.25">
      <c r="A136" s="76"/>
      <c r="B136" s="79"/>
      <c r="C136" s="80" t="s">
        <v>506</v>
      </c>
      <c r="D136" s="80"/>
      <c r="E136" s="80"/>
      <c r="F136" s="80"/>
      <c r="G136" s="80"/>
      <c r="H136" s="80"/>
      <c r="I136" s="66"/>
      <c r="J136" s="76"/>
      <c r="K136" s="64"/>
      <c r="L136" s="66">
        <f>SUM(BQ112:BQ112)</f>
        <v>0</v>
      </c>
    </row>
    <row r="137" spans="1:12" ht="13.8" hidden="1" x14ac:dyDescent="0.25">
      <c r="A137" s="76"/>
      <c r="B137" s="79"/>
      <c r="C137" s="80" t="s">
        <v>507</v>
      </c>
      <c r="D137" s="80"/>
      <c r="E137" s="80"/>
      <c r="F137" s="80"/>
      <c r="G137" s="80"/>
      <c r="H137" s="80"/>
      <c r="I137" s="66"/>
      <c r="J137" s="76"/>
      <c r="K137" s="64"/>
      <c r="L137" s="66">
        <f>SUM(BO112:BO112)</f>
        <v>0</v>
      </c>
    </row>
    <row r="138" spans="1:12" ht="13.8" hidden="1" x14ac:dyDescent="0.25">
      <c r="A138" s="81"/>
      <c r="B138" s="82"/>
      <c r="C138" s="83" t="s">
        <v>508</v>
      </c>
      <c r="D138" s="83"/>
      <c r="E138" s="83"/>
      <c r="F138" s="83"/>
      <c r="G138" s="83"/>
      <c r="H138" s="83"/>
      <c r="I138" s="68"/>
      <c r="J138" s="81"/>
      <c r="K138" s="84"/>
      <c r="L138" s="68">
        <f>L114+L129+L130+L131+L136+L137</f>
        <v>0</v>
      </c>
    </row>
    <row r="139" spans="1:12" ht="13.8" hidden="1" x14ac:dyDescent="0.25">
      <c r="A139" s="76"/>
      <c r="B139" s="79"/>
      <c r="C139" s="85" t="s">
        <v>509</v>
      </c>
      <c r="D139" s="80"/>
      <c r="E139" s="80"/>
      <c r="F139" s="80"/>
      <c r="G139" s="80"/>
      <c r="H139" s="80"/>
      <c r="I139" s="66"/>
      <c r="J139" s="76"/>
      <c r="K139" s="64"/>
      <c r="L139" s="66"/>
    </row>
    <row r="140" spans="1:12" ht="13.8" hidden="1" x14ac:dyDescent="0.25">
      <c r="A140" s="76"/>
      <c r="B140" s="79"/>
      <c r="C140" s="80" t="s">
        <v>510</v>
      </c>
      <c r="D140" s="80"/>
      <c r="E140" s="80"/>
      <c r="F140" s="80"/>
      <c r="G140" s="80"/>
      <c r="H140" s="80"/>
      <c r="I140" s="66"/>
      <c r="J140" s="76"/>
      <c r="K140" s="64"/>
      <c r="L140" s="66">
        <f>SUM(AX112:AX112)</f>
        <v>0</v>
      </c>
    </row>
    <row r="141" spans="1:12" ht="13.8" hidden="1" x14ac:dyDescent="0.25">
      <c r="A141" s="76"/>
      <c r="B141" s="79"/>
      <c r="C141" s="80" t="s">
        <v>511</v>
      </c>
      <c r="D141" s="80"/>
      <c r="E141" s="80"/>
      <c r="F141" s="80"/>
      <c r="G141" s="80"/>
      <c r="H141" s="80"/>
      <c r="I141" s="66"/>
      <c r="J141" s="76"/>
      <c r="K141" s="64"/>
      <c r="L141" s="66">
        <f>SUM(AY112:AY112)</f>
        <v>0</v>
      </c>
    </row>
    <row r="142" spans="1:12" ht="13.8" hidden="1" customHeight="1" x14ac:dyDescent="0.25">
      <c r="A142" s="76"/>
      <c r="B142" s="79"/>
      <c r="C142" s="80" t="s">
        <v>512</v>
      </c>
      <c r="D142" s="80"/>
      <c r="E142" s="80"/>
      <c r="F142" s="86"/>
      <c r="G142" s="67">
        <f>Source!F114</f>
        <v>0</v>
      </c>
      <c r="H142" s="76"/>
      <c r="I142" s="76"/>
      <c r="J142" s="76"/>
      <c r="K142" s="76"/>
      <c r="L142" s="76"/>
    </row>
    <row r="143" spans="1:12" ht="13.8" hidden="1" customHeight="1" x14ac:dyDescent="0.25">
      <c r="A143" s="76"/>
      <c r="B143" s="79"/>
      <c r="C143" s="80" t="s">
        <v>513</v>
      </c>
      <c r="D143" s="80"/>
      <c r="E143" s="80"/>
      <c r="F143" s="86"/>
      <c r="G143" s="67">
        <f>Source!F115</f>
        <v>0</v>
      </c>
      <c r="H143" s="76"/>
      <c r="I143" s="76"/>
      <c r="J143" s="76"/>
      <c r="K143" s="76"/>
      <c r="L143" s="76"/>
    </row>
    <row r="146" spans="1:82" ht="16.8" x14ac:dyDescent="0.25">
      <c r="A146" s="59" t="s">
        <v>516</v>
      </c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</row>
    <row r="147" spans="1:82" ht="55.2" x14ac:dyDescent="0.25">
      <c r="A147" s="87" t="s">
        <v>153</v>
      </c>
      <c r="B147" s="69" t="str">
        <f>Source!F128</f>
        <v>ТЦ_21.2.01.01_77_7719546987_25.11.2025_02_16.1</v>
      </c>
      <c r="C147" s="69" t="str">
        <f>Source!G128</f>
        <v>Провода самонесущие изолированные для воздушных линий электропередачи с алюминиевыми жилами марки СИП-2 3х70+1х70-0,6/1,0</v>
      </c>
      <c r="D147" s="70" t="str">
        <f>Source!DW128</f>
        <v>м</v>
      </c>
      <c r="E147" s="71">
        <f>Source!K128</f>
        <v>38.200000000000003</v>
      </c>
      <c r="F147" s="71"/>
      <c r="G147" s="71">
        <f>Source!I128</f>
        <v>38.200000000000003</v>
      </c>
      <c r="H147" s="72"/>
      <c r="I147" s="73"/>
      <c r="J147" s="72">
        <f>Source!AL128</f>
        <v>395.03</v>
      </c>
      <c r="K147" s="73"/>
      <c r="L147" s="72">
        <f>Source!HG128</f>
        <v>15090.15</v>
      </c>
    </row>
    <row r="148" spans="1:82" ht="13.8" x14ac:dyDescent="0.25">
      <c r="C148" s="77" t="s">
        <v>487</v>
      </c>
      <c r="D148" s="77"/>
      <c r="E148" s="77"/>
      <c r="F148" s="77"/>
      <c r="G148" s="77"/>
      <c r="H148" s="77"/>
      <c r="I148" s="78">
        <f>IF(E147&lt;&gt;0,K148/E147, 0)</f>
        <v>395.03010471204186</v>
      </c>
      <c r="J148" s="78"/>
      <c r="K148" s="78">
        <f>L147</f>
        <v>15090.15</v>
      </c>
      <c r="L148" s="78"/>
      <c r="AD148">
        <f>ROUND((Source!AT128/100)*((ROUND(ROUND(Source!AO128,2)*Source!I128, 2)+ROUND(ROUND(Source!AN128,2)*Source!I128, 2))), 2)</f>
        <v>0</v>
      </c>
      <c r="AE148">
        <f>ROUND((Source!AU128/100)*((ROUND(ROUND(Source!AO128,2)*Source!I128, 2)+ROUND(ROUND(Source!AN128,2)*Source!I128, 2))), 2)</f>
        <v>0</v>
      </c>
      <c r="AN148" s="74">
        <f>L147</f>
        <v>15090.15</v>
      </c>
      <c r="AO148">
        <f>0</f>
        <v>0</v>
      </c>
      <c r="AQ148" t="s">
        <v>488</v>
      </c>
      <c r="AR148">
        <f>0</f>
        <v>0</v>
      </c>
      <c r="AT148">
        <f>0</f>
        <v>0</v>
      </c>
      <c r="AV148" t="s">
        <v>488</v>
      </c>
      <c r="AW148" s="74">
        <f>L147</f>
        <v>15090.15</v>
      </c>
      <c r="AX148" s="74">
        <f>L147</f>
        <v>15090.15</v>
      </c>
      <c r="AZ148">
        <f>Source!X128</f>
        <v>0</v>
      </c>
      <c r="BA148">
        <f>Source!Y128</f>
        <v>0</v>
      </c>
      <c r="CD148">
        <v>1</v>
      </c>
    </row>
    <row r="149" spans="1:82" ht="41.4" x14ac:dyDescent="0.25">
      <c r="A149" s="87" t="s">
        <v>160</v>
      </c>
      <c r="B149" s="69" t="str">
        <f>Source!F132</f>
        <v>ТЦ_25.3.07.01_77_7719546987_25.11.2025_02_4.1</v>
      </c>
      <c r="C149" s="69" t="str">
        <f>Source!G132</f>
        <v>Заземляющий проводник ЗП6</v>
      </c>
      <c r="D149" s="70" t="str">
        <f>Source!DW132</f>
        <v>м</v>
      </c>
      <c r="E149" s="71">
        <f>Source!K132</f>
        <v>3</v>
      </c>
      <c r="F149" s="71"/>
      <c r="G149" s="71">
        <f>Source!I132</f>
        <v>3</v>
      </c>
      <c r="H149" s="72"/>
      <c r="I149" s="73"/>
      <c r="J149" s="72">
        <f>Source!AL132</f>
        <v>268.95</v>
      </c>
      <c r="K149" s="73"/>
      <c r="L149" s="72">
        <f>Source!HG132</f>
        <v>806.85</v>
      </c>
    </row>
    <row r="150" spans="1:82" ht="13.8" x14ac:dyDescent="0.25">
      <c r="C150" s="77" t="s">
        <v>487</v>
      </c>
      <c r="D150" s="77"/>
      <c r="E150" s="77"/>
      <c r="F150" s="77"/>
      <c r="G150" s="77"/>
      <c r="H150" s="77"/>
      <c r="I150" s="78">
        <f>IF(E149&lt;&gt;0,K150/E149, 0)</f>
        <v>268.95</v>
      </c>
      <c r="J150" s="78"/>
      <c r="K150" s="78">
        <f>L149</f>
        <v>806.85</v>
      </c>
      <c r="L150" s="78"/>
      <c r="AD150">
        <f>ROUND((Source!AT132/100)*((ROUND(ROUND(Source!AO132,2)*Source!I132, 2)+ROUND(ROUND(Source!AN132,2)*Source!I132, 2))), 2)</f>
        <v>0</v>
      </c>
      <c r="AE150">
        <f>ROUND((Source!AU132/100)*((ROUND(ROUND(Source!AO132,2)*Source!I132, 2)+ROUND(ROUND(Source!AN132,2)*Source!I132, 2))), 2)</f>
        <v>0</v>
      </c>
      <c r="AN150" s="74">
        <f>L149</f>
        <v>806.85</v>
      </c>
      <c r="AO150">
        <f>0</f>
        <v>0</v>
      </c>
      <c r="AQ150" t="s">
        <v>488</v>
      </c>
      <c r="AR150">
        <f>0</f>
        <v>0</v>
      </c>
      <c r="AT150">
        <f>0</f>
        <v>0</v>
      </c>
      <c r="AV150" t="s">
        <v>488</v>
      </c>
      <c r="AW150" s="74">
        <f>L149</f>
        <v>806.85</v>
      </c>
      <c r="AX150" s="74">
        <f>L149</f>
        <v>806.85</v>
      </c>
      <c r="AZ150">
        <f>Source!X132</f>
        <v>0</v>
      </c>
      <c r="BA150">
        <f>Source!Y132</f>
        <v>0</v>
      </c>
      <c r="CD150">
        <v>1</v>
      </c>
    </row>
    <row r="152" spans="1:82" ht="13.8" x14ac:dyDescent="0.25">
      <c r="A152" s="81"/>
      <c r="B152" s="82"/>
      <c r="C152" s="83" t="s">
        <v>489</v>
      </c>
      <c r="D152" s="83"/>
      <c r="E152" s="83"/>
      <c r="F152" s="83"/>
      <c r="G152" s="83"/>
      <c r="H152" s="83"/>
      <c r="I152" s="68"/>
      <c r="J152" s="81"/>
      <c r="K152" s="84"/>
      <c r="L152" s="68">
        <f>L154+L155+L161+L165</f>
        <v>15897</v>
      </c>
    </row>
    <row r="153" spans="1:82" ht="13.8" x14ac:dyDescent="0.25">
      <c r="A153" s="76"/>
      <c r="B153" s="79"/>
      <c r="C153" s="85" t="s">
        <v>490</v>
      </c>
      <c r="D153" s="80"/>
      <c r="E153" s="80"/>
      <c r="F153" s="80"/>
      <c r="G153" s="80"/>
      <c r="H153" s="80"/>
      <c r="I153" s="66"/>
      <c r="J153" s="76"/>
      <c r="K153" s="64"/>
      <c r="L153" s="66"/>
    </row>
    <row r="154" spans="1:82" ht="13.8" hidden="1" x14ac:dyDescent="0.25">
      <c r="A154" s="76"/>
      <c r="B154" s="79"/>
      <c r="C154" s="80" t="s">
        <v>491</v>
      </c>
      <c r="D154" s="80"/>
      <c r="E154" s="80"/>
      <c r="F154" s="80"/>
      <c r="G154" s="80"/>
      <c r="H154" s="80"/>
      <c r="I154" s="66"/>
      <c r="J154" s="76"/>
      <c r="K154" s="64"/>
      <c r="L154" s="66">
        <f>SUM(AR146:AR150)</f>
        <v>0</v>
      </c>
    </row>
    <row r="155" spans="1:82" ht="13.8" hidden="1" x14ac:dyDescent="0.25">
      <c r="A155" s="76"/>
      <c r="B155" s="79"/>
      <c r="C155" s="80" t="s">
        <v>492</v>
      </c>
      <c r="D155" s="80"/>
      <c r="E155" s="80"/>
      <c r="F155" s="80"/>
      <c r="G155" s="80"/>
      <c r="H155" s="80"/>
      <c r="I155" s="66"/>
      <c r="J155" s="76"/>
      <c r="K155" s="64"/>
      <c r="L155" s="66">
        <f>L157+L160+L159</f>
        <v>0</v>
      </c>
    </row>
    <row r="156" spans="1:82" ht="13.8" hidden="1" x14ac:dyDescent="0.25">
      <c r="A156" s="76"/>
      <c r="B156" s="79"/>
      <c r="C156" s="85" t="s">
        <v>493</v>
      </c>
      <c r="D156" s="80"/>
      <c r="E156" s="80"/>
      <c r="F156" s="80"/>
      <c r="G156" s="80"/>
      <c r="H156" s="80"/>
      <c r="I156" s="66"/>
      <c r="J156" s="76"/>
      <c r="K156" s="64"/>
      <c r="L156" s="66"/>
    </row>
    <row r="157" spans="1:82" ht="13.8" hidden="1" x14ac:dyDescent="0.25">
      <c r="A157" s="76"/>
      <c r="B157" s="79"/>
      <c r="C157" s="80" t="s">
        <v>492</v>
      </c>
      <c r="D157" s="80"/>
      <c r="E157" s="80"/>
      <c r="F157" s="80"/>
      <c r="G157" s="80"/>
      <c r="H157" s="80"/>
      <c r="I157" s="66"/>
      <c r="J157" s="76"/>
      <c r="K157" s="64"/>
      <c r="L157" s="66">
        <f>SUM(AO146:AO150)</f>
        <v>0</v>
      </c>
    </row>
    <row r="158" spans="1:82" ht="13.8" hidden="1" x14ac:dyDescent="0.25">
      <c r="A158" s="76"/>
      <c r="B158" s="79"/>
      <c r="C158" s="85" t="s">
        <v>494</v>
      </c>
      <c r="D158" s="80"/>
      <c r="E158" s="80"/>
      <c r="F158" s="80"/>
      <c r="G158" s="80"/>
      <c r="H158" s="80"/>
      <c r="I158" s="66"/>
      <c r="J158" s="76"/>
      <c r="K158" s="64"/>
      <c r="L158" s="66"/>
    </row>
    <row r="159" spans="1:82" ht="13.8" hidden="1" x14ac:dyDescent="0.25">
      <c r="A159" s="76"/>
      <c r="B159" s="79"/>
      <c r="C159" s="80" t="s">
        <v>514</v>
      </c>
      <c r="D159" s="80"/>
      <c r="E159" s="80"/>
      <c r="F159" s="80"/>
      <c r="G159" s="80"/>
      <c r="H159" s="80"/>
      <c r="I159" s="66"/>
      <c r="J159" s="76"/>
      <c r="K159" s="64"/>
      <c r="L159" s="66">
        <f>SUM(AT146:AT150)</f>
        <v>0</v>
      </c>
    </row>
    <row r="160" spans="1:82" ht="13.8" hidden="1" x14ac:dyDescent="0.25">
      <c r="A160" s="76"/>
      <c r="B160" s="79"/>
      <c r="C160" s="80" t="s">
        <v>495</v>
      </c>
      <c r="D160" s="80"/>
      <c r="E160" s="80"/>
      <c r="F160" s="80"/>
      <c r="G160" s="80"/>
      <c r="H160" s="80"/>
      <c r="I160" s="66"/>
      <c r="J160" s="76"/>
      <c r="K160" s="64"/>
      <c r="L160" s="66">
        <f>SUM(AV146:AV150)</f>
        <v>0</v>
      </c>
    </row>
    <row r="161" spans="1:12" ht="13.8" x14ac:dyDescent="0.25">
      <c r="A161" s="76"/>
      <c r="B161" s="79"/>
      <c r="C161" s="80" t="s">
        <v>496</v>
      </c>
      <c r="D161" s="80"/>
      <c r="E161" s="80"/>
      <c r="F161" s="80"/>
      <c r="G161" s="80"/>
      <c r="H161" s="80"/>
      <c r="I161" s="66"/>
      <c r="J161" s="76"/>
      <c r="K161" s="64"/>
      <c r="L161" s="66">
        <f>L163+L164</f>
        <v>15897</v>
      </c>
    </row>
    <row r="162" spans="1:12" ht="13.8" x14ac:dyDescent="0.25">
      <c r="A162" s="76"/>
      <c r="B162" s="79"/>
      <c r="C162" s="85" t="s">
        <v>493</v>
      </c>
      <c r="D162" s="80"/>
      <c r="E162" s="80"/>
      <c r="F162" s="80"/>
      <c r="G162" s="80"/>
      <c r="H162" s="80"/>
      <c r="I162" s="66"/>
      <c r="J162" s="76"/>
      <c r="K162" s="64"/>
      <c r="L162" s="66"/>
    </row>
    <row r="163" spans="1:12" ht="13.8" x14ac:dyDescent="0.25">
      <c r="A163" s="76"/>
      <c r="B163" s="79"/>
      <c r="C163" s="80" t="s">
        <v>497</v>
      </c>
      <c r="D163" s="80"/>
      <c r="E163" s="80"/>
      <c r="F163" s="80"/>
      <c r="G163" s="80"/>
      <c r="H163" s="80"/>
      <c r="I163" s="66"/>
      <c r="J163" s="76"/>
      <c r="K163" s="64"/>
      <c r="L163" s="66">
        <f>SUM(AW146:AW150)-SUM(BK146:BK150)</f>
        <v>15897</v>
      </c>
    </row>
    <row r="164" spans="1:12" ht="13.8" hidden="1" x14ac:dyDescent="0.25">
      <c r="A164" s="76"/>
      <c r="B164" s="79"/>
      <c r="C164" s="80" t="s">
        <v>498</v>
      </c>
      <c r="D164" s="80"/>
      <c r="E164" s="80"/>
      <c r="F164" s="80"/>
      <c r="G164" s="80"/>
      <c r="H164" s="80"/>
      <c r="I164" s="66"/>
      <c r="J164" s="76"/>
      <c r="K164" s="64"/>
      <c r="L164" s="66">
        <f>SUM(BC146:BC150)</f>
        <v>0</v>
      </c>
    </row>
    <row r="165" spans="1:12" ht="13.8" hidden="1" x14ac:dyDescent="0.25">
      <c r="A165" s="76"/>
      <c r="B165" s="79"/>
      <c r="C165" s="80" t="s">
        <v>499</v>
      </c>
      <c r="D165" s="80"/>
      <c r="E165" s="80"/>
      <c r="F165" s="80"/>
      <c r="G165" s="80"/>
      <c r="H165" s="80"/>
      <c r="I165" s="66"/>
      <c r="J165" s="76"/>
      <c r="K165" s="64"/>
      <c r="L165" s="66">
        <f>SUM(BB146:BB150)</f>
        <v>0</v>
      </c>
    </row>
    <row r="166" spans="1:12" ht="13.8" hidden="1" x14ac:dyDescent="0.25">
      <c r="A166" s="76"/>
      <c r="B166" s="79"/>
      <c r="C166" s="80" t="s">
        <v>500</v>
      </c>
      <c r="D166" s="80"/>
      <c r="E166" s="80"/>
      <c r="F166" s="80"/>
      <c r="G166" s="80"/>
      <c r="H166" s="80"/>
      <c r="I166" s="66"/>
      <c r="J166" s="76"/>
      <c r="K166" s="64"/>
      <c r="L166" s="66">
        <f>SUM(AR146:AR150)+SUM(AT146:AT150)+SUM(AV146:AV150)</f>
        <v>0</v>
      </c>
    </row>
    <row r="167" spans="1:12" ht="13.8" hidden="1" x14ac:dyDescent="0.25">
      <c r="A167" s="76"/>
      <c r="B167" s="79"/>
      <c r="C167" s="80" t="s">
        <v>501</v>
      </c>
      <c r="D167" s="80"/>
      <c r="E167" s="80"/>
      <c r="F167" s="80"/>
      <c r="G167" s="80"/>
      <c r="H167" s="80"/>
      <c r="I167" s="66"/>
      <c r="J167" s="76"/>
      <c r="K167" s="64"/>
      <c r="L167" s="66">
        <f>SUM(AZ146:AZ150)</f>
        <v>0</v>
      </c>
    </row>
    <row r="168" spans="1:12" ht="13.8" hidden="1" x14ac:dyDescent="0.25">
      <c r="A168" s="76"/>
      <c r="B168" s="79"/>
      <c r="C168" s="80" t="s">
        <v>502</v>
      </c>
      <c r="D168" s="80"/>
      <c r="E168" s="80"/>
      <c r="F168" s="80"/>
      <c r="G168" s="80"/>
      <c r="H168" s="80"/>
      <c r="I168" s="66"/>
      <c r="J168" s="76"/>
      <c r="K168" s="64"/>
      <c r="L168" s="66">
        <f>SUM(BA146:BA150)</f>
        <v>0</v>
      </c>
    </row>
    <row r="169" spans="1:12" ht="13.8" hidden="1" x14ac:dyDescent="0.25">
      <c r="A169" s="76"/>
      <c r="B169" s="79"/>
      <c r="C169" s="80" t="s">
        <v>503</v>
      </c>
      <c r="D169" s="80"/>
      <c r="E169" s="80"/>
      <c r="F169" s="80"/>
      <c r="G169" s="80"/>
      <c r="H169" s="80"/>
      <c r="I169" s="66"/>
      <c r="J169" s="76"/>
      <c r="K169" s="64"/>
      <c r="L169" s="66">
        <f>L171+L172</f>
        <v>0</v>
      </c>
    </row>
    <row r="170" spans="1:12" ht="13.8" hidden="1" x14ac:dyDescent="0.25">
      <c r="A170" s="76"/>
      <c r="B170" s="79"/>
      <c r="C170" s="85" t="s">
        <v>490</v>
      </c>
      <c r="D170" s="80"/>
      <c r="E170" s="80"/>
      <c r="F170" s="80"/>
      <c r="G170" s="80"/>
      <c r="H170" s="80"/>
      <c r="I170" s="66"/>
      <c r="J170" s="76"/>
      <c r="K170" s="64"/>
      <c r="L170" s="66"/>
    </row>
    <row r="171" spans="1:12" ht="13.8" hidden="1" x14ac:dyDescent="0.25">
      <c r="A171" s="76"/>
      <c r="B171" s="79"/>
      <c r="C171" s="80" t="s">
        <v>504</v>
      </c>
      <c r="D171" s="80"/>
      <c r="E171" s="80"/>
      <c r="F171" s="80"/>
      <c r="G171" s="80"/>
      <c r="H171" s="80"/>
      <c r="I171" s="66"/>
      <c r="J171" s="76"/>
      <c r="K171" s="64"/>
      <c r="L171" s="66">
        <f>SUM(BK146:BK150)</f>
        <v>0</v>
      </c>
    </row>
    <row r="172" spans="1:12" ht="13.8" hidden="1" x14ac:dyDescent="0.25">
      <c r="A172" s="76"/>
      <c r="B172" s="79"/>
      <c r="C172" s="80" t="s">
        <v>505</v>
      </c>
      <c r="D172" s="80"/>
      <c r="E172" s="80"/>
      <c r="F172" s="80"/>
      <c r="G172" s="80"/>
      <c r="H172" s="80"/>
      <c r="I172" s="66"/>
      <c r="J172" s="76"/>
      <c r="K172" s="64"/>
      <c r="L172" s="66">
        <f>SUM(BD146:BD150)</f>
        <v>0</v>
      </c>
    </row>
    <row r="173" spans="1:12" ht="13.8" hidden="1" x14ac:dyDescent="0.25">
      <c r="A173" s="76"/>
      <c r="B173" s="79"/>
      <c r="C173" s="80" t="s">
        <v>506</v>
      </c>
      <c r="D173" s="80"/>
      <c r="E173" s="80"/>
      <c r="F173" s="80"/>
      <c r="G173" s="80"/>
      <c r="H173" s="80"/>
      <c r="I173" s="66"/>
      <c r="J173" s="76"/>
      <c r="K173" s="64"/>
      <c r="L173" s="66"/>
    </row>
    <row r="174" spans="1:12" ht="13.8" hidden="1" x14ac:dyDescent="0.25">
      <c r="A174" s="76"/>
      <c r="B174" s="79"/>
      <c r="C174" s="80" t="s">
        <v>506</v>
      </c>
      <c r="D174" s="80"/>
      <c r="E174" s="80"/>
      <c r="F174" s="80"/>
      <c r="G174" s="80"/>
      <c r="H174" s="80"/>
      <c r="I174" s="66"/>
      <c r="J174" s="76"/>
      <c r="K174" s="64"/>
      <c r="L174" s="66">
        <f>SUM(BQ146:BQ150)</f>
        <v>0</v>
      </c>
    </row>
    <row r="175" spans="1:12" ht="13.8" hidden="1" x14ac:dyDescent="0.25">
      <c r="A175" s="76"/>
      <c r="B175" s="79"/>
      <c r="C175" s="80" t="s">
        <v>507</v>
      </c>
      <c r="D175" s="80"/>
      <c r="E175" s="80"/>
      <c r="F175" s="80"/>
      <c r="G175" s="80"/>
      <c r="H175" s="80"/>
      <c r="I175" s="66"/>
      <c r="J175" s="76"/>
      <c r="K175" s="64"/>
      <c r="L175" s="66">
        <f>SUM(BO146:BO150)</f>
        <v>0</v>
      </c>
    </row>
    <row r="176" spans="1:12" ht="13.8" x14ac:dyDescent="0.25">
      <c r="A176" s="81"/>
      <c r="B176" s="82"/>
      <c r="C176" s="83" t="s">
        <v>508</v>
      </c>
      <c r="D176" s="83"/>
      <c r="E176" s="83"/>
      <c r="F176" s="83"/>
      <c r="G176" s="83"/>
      <c r="H176" s="83"/>
      <c r="I176" s="68"/>
      <c r="J176" s="81"/>
      <c r="K176" s="84"/>
      <c r="L176" s="68">
        <f>L152+L167+L168+L169+L174+L175</f>
        <v>15897</v>
      </c>
    </row>
    <row r="177" spans="1:12" ht="13.8" x14ac:dyDescent="0.25">
      <c r="A177" s="76"/>
      <c r="B177" s="79"/>
      <c r="C177" s="85" t="s">
        <v>509</v>
      </c>
      <c r="D177" s="80"/>
      <c r="E177" s="80"/>
      <c r="F177" s="80"/>
      <c r="G177" s="80"/>
      <c r="H177" s="80"/>
      <c r="I177" s="66"/>
      <c r="J177" s="76"/>
      <c r="K177" s="64"/>
      <c r="L177" s="66"/>
    </row>
    <row r="178" spans="1:12" ht="13.8" x14ac:dyDescent="0.25">
      <c r="A178" s="76"/>
      <c r="B178" s="79"/>
      <c r="C178" s="80" t="s">
        <v>510</v>
      </c>
      <c r="D178" s="80"/>
      <c r="E178" s="80"/>
      <c r="F178" s="80"/>
      <c r="G178" s="80"/>
      <c r="H178" s="80"/>
      <c r="I178" s="66"/>
      <c r="J178" s="76"/>
      <c r="K178" s="64"/>
      <c r="L178" s="66">
        <f>SUM(AX146:AX150)</f>
        <v>15897</v>
      </c>
    </row>
    <row r="179" spans="1:12" ht="13.8" hidden="1" x14ac:dyDescent="0.25">
      <c r="A179" s="76"/>
      <c r="B179" s="79"/>
      <c r="C179" s="80" t="s">
        <v>511</v>
      </c>
      <c r="D179" s="80"/>
      <c r="E179" s="80"/>
      <c r="F179" s="80"/>
      <c r="G179" s="80"/>
      <c r="H179" s="80"/>
      <c r="I179" s="66"/>
      <c r="J179" s="76"/>
      <c r="K179" s="64"/>
      <c r="L179" s="66">
        <f>SUM(AY146:AY150)</f>
        <v>0</v>
      </c>
    </row>
    <row r="180" spans="1:12" ht="13.8" hidden="1" customHeight="1" x14ac:dyDescent="0.25">
      <c r="A180" s="76"/>
      <c r="B180" s="79"/>
      <c r="C180" s="80" t="s">
        <v>512</v>
      </c>
      <c r="D180" s="80"/>
      <c r="E180" s="80"/>
      <c r="F180" s="86"/>
      <c r="G180" s="67">
        <f>Source!F183</f>
        <v>0</v>
      </c>
      <c r="H180" s="76"/>
      <c r="I180" s="76"/>
      <c r="J180" s="76"/>
      <c r="K180" s="76"/>
      <c r="L180" s="76"/>
    </row>
    <row r="181" spans="1:12" ht="13.8" hidden="1" customHeight="1" x14ac:dyDescent="0.25">
      <c r="A181" s="76"/>
      <c r="B181" s="79"/>
      <c r="C181" s="80" t="s">
        <v>513</v>
      </c>
      <c r="D181" s="80"/>
      <c r="E181" s="80"/>
      <c r="F181" s="86"/>
      <c r="G181" s="67">
        <f>Source!F184</f>
        <v>0</v>
      </c>
      <c r="H181" s="76"/>
      <c r="I181" s="76"/>
      <c r="J181" s="76"/>
      <c r="K181" s="76"/>
      <c r="L181" s="76"/>
    </row>
    <row r="184" spans="1:12" ht="13.8" x14ac:dyDescent="0.25">
      <c r="A184" s="88"/>
      <c r="B184" s="89"/>
      <c r="C184" s="90" t="s">
        <v>517</v>
      </c>
      <c r="D184" s="90"/>
      <c r="E184" s="90"/>
      <c r="F184" s="90"/>
      <c r="G184" s="90"/>
      <c r="H184" s="90"/>
      <c r="I184" s="91"/>
      <c r="J184" s="88"/>
      <c r="K184" s="92"/>
      <c r="L184" s="91"/>
    </row>
    <row r="186" spans="1:12" ht="13.8" x14ac:dyDescent="0.25">
      <c r="A186" s="81"/>
      <c r="B186" s="82"/>
      <c r="C186" s="83" t="s">
        <v>518</v>
      </c>
      <c r="D186" s="83"/>
      <c r="E186" s="83"/>
      <c r="F186" s="83"/>
      <c r="G186" s="83"/>
      <c r="H186" s="83"/>
      <c r="I186" s="68"/>
      <c r="J186" s="81"/>
      <c r="K186" s="84"/>
      <c r="L186" s="68">
        <f>L188+L203+L204</f>
        <v>23339.850000000002</v>
      </c>
    </row>
    <row r="187" spans="1:12" ht="13.8" x14ac:dyDescent="0.25">
      <c r="A187" s="76"/>
      <c r="B187" s="79"/>
      <c r="C187" s="85" t="s">
        <v>490</v>
      </c>
      <c r="D187" s="80"/>
      <c r="E187" s="80"/>
      <c r="F187" s="80"/>
      <c r="G187" s="80"/>
      <c r="H187" s="80"/>
      <c r="I187" s="66"/>
      <c r="J187" s="76"/>
      <c r="K187" s="64"/>
      <c r="L187" s="66"/>
    </row>
    <row r="188" spans="1:12" ht="13.8" x14ac:dyDescent="0.25">
      <c r="A188" s="76"/>
      <c r="B188" s="79"/>
      <c r="C188" s="80" t="s">
        <v>519</v>
      </c>
      <c r="D188" s="80"/>
      <c r="E188" s="80"/>
      <c r="F188" s="80"/>
      <c r="G188" s="80"/>
      <c r="H188" s="80"/>
      <c r="I188" s="66"/>
      <c r="J188" s="76"/>
      <c r="K188" s="64"/>
      <c r="L188" s="66">
        <f>L190+L191+L197+L201</f>
        <v>18957.43</v>
      </c>
    </row>
    <row r="189" spans="1:12" ht="13.8" x14ac:dyDescent="0.25">
      <c r="A189" s="76"/>
      <c r="B189" s="79"/>
      <c r="C189" s="85" t="s">
        <v>490</v>
      </c>
      <c r="D189" s="80"/>
      <c r="E189" s="80"/>
      <c r="F189" s="80"/>
      <c r="G189" s="80"/>
      <c r="H189" s="80"/>
      <c r="I189" s="66"/>
      <c r="J189" s="76"/>
      <c r="K189" s="64"/>
      <c r="L189" s="66"/>
    </row>
    <row r="190" spans="1:12" ht="13.8" x14ac:dyDescent="0.25">
      <c r="A190" s="76"/>
      <c r="B190" s="79"/>
      <c r="C190" s="80" t="s">
        <v>520</v>
      </c>
      <c r="D190" s="80"/>
      <c r="E190" s="80"/>
      <c r="F190" s="80"/>
      <c r="G190" s="80"/>
      <c r="H190" s="80"/>
      <c r="I190" s="66"/>
      <c r="J190" s="76"/>
      <c r="K190" s="64"/>
      <c r="L190" s="66">
        <f>SUMIF(CD52:CD182, 1, AR52:AR182)</f>
        <v>2117</v>
      </c>
    </row>
    <row r="191" spans="1:12" ht="13.8" hidden="1" x14ac:dyDescent="0.25">
      <c r="A191" s="76"/>
      <c r="B191" s="79"/>
      <c r="C191" s="80" t="s">
        <v>492</v>
      </c>
      <c r="D191" s="80"/>
      <c r="E191" s="80"/>
      <c r="F191" s="80"/>
      <c r="G191" s="80"/>
      <c r="H191" s="80"/>
      <c r="I191" s="66"/>
      <c r="J191" s="76"/>
      <c r="K191" s="64"/>
      <c r="L191" s="66">
        <f>L193+L196+L195</f>
        <v>943.42999999999961</v>
      </c>
    </row>
    <row r="192" spans="1:12" ht="13.8" hidden="1" x14ac:dyDescent="0.25">
      <c r="A192" s="76"/>
      <c r="B192" s="79"/>
      <c r="C192" s="85" t="s">
        <v>493</v>
      </c>
      <c r="D192" s="80"/>
      <c r="E192" s="80"/>
      <c r="F192" s="80"/>
      <c r="G192" s="80"/>
      <c r="H192" s="80"/>
      <c r="I192" s="66"/>
      <c r="J192" s="76"/>
      <c r="K192" s="64"/>
      <c r="L192" s="66"/>
    </row>
    <row r="193" spans="1:12" ht="13.8" x14ac:dyDescent="0.25">
      <c r="A193" s="76"/>
      <c r="B193" s="79"/>
      <c r="C193" s="80" t="s">
        <v>492</v>
      </c>
      <c r="D193" s="80"/>
      <c r="E193" s="80"/>
      <c r="F193" s="80"/>
      <c r="G193" s="80"/>
      <c r="H193" s="80"/>
      <c r="I193" s="66"/>
      <c r="J193" s="76"/>
      <c r="K193" s="64"/>
      <c r="L193" s="66">
        <f>SUMIF(CD52:CD182, 1, AO52:AO182)</f>
        <v>371.8299999999997</v>
      </c>
    </row>
    <row r="194" spans="1:12" ht="13.8" hidden="1" x14ac:dyDescent="0.25">
      <c r="A194" s="76"/>
      <c r="B194" s="79"/>
      <c r="C194" s="85" t="s">
        <v>494</v>
      </c>
      <c r="D194" s="80"/>
      <c r="E194" s="80"/>
      <c r="F194" s="80"/>
      <c r="G194" s="80"/>
      <c r="H194" s="80"/>
      <c r="I194" s="66"/>
      <c r="J194" s="76"/>
      <c r="K194" s="64"/>
      <c r="L194" s="66"/>
    </row>
    <row r="195" spans="1:12" ht="13.8" x14ac:dyDescent="0.25">
      <c r="A195" s="76"/>
      <c r="B195" s="79"/>
      <c r="C195" s="80" t="s">
        <v>514</v>
      </c>
      <c r="D195" s="80"/>
      <c r="E195" s="80"/>
      <c r="F195" s="80"/>
      <c r="G195" s="80"/>
      <c r="H195" s="80"/>
      <c r="I195" s="66"/>
      <c r="J195" s="76"/>
      <c r="K195" s="64"/>
      <c r="L195" s="66">
        <f>SUMIF(CD52:CD182, 1, AT52:AT182)</f>
        <v>571.59999999999991</v>
      </c>
    </row>
    <row r="196" spans="1:12" ht="13.8" hidden="1" x14ac:dyDescent="0.25">
      <c r="A196" s="76"/>
      <c r="B196" s="79"/>
      <c r="C196" s="80" t="s">
        <v>495</v>
      </c>
      <c r="D196" s="80"/>
      <c r="E196" s="80"/>
      <c r="F196" s="80"/>
      <c r="G196" s="80"/>
      <c r="H196" s="80"/>
      <c r="I196" s="66"/>
      <c r="J196" s="76"/>
      <c r="K196" s="64"/>
      <c r="L196" s="66">
        <f>SUMIF(CD52:CD182, 1, AV52:AV182)</f>
        <v>0</v>
      </c>
    </row>
    <row r="197" spans="1:12" ht="13.8" x14ac:dyDescent="0.25">
      <c r="A197" s="76"/>
      <c r="B197" s="79"/>
      <c r="C197" s="80" t="s">
        <v>496</v>
      </c>
      <c r="D197" s="80"/>
      <c r="E197" s="80"/>
      <c r="F197" s="80"/>
      <c r="G197" s="80"/>
      <c r="H197" s="80"/>
      <c r="I197" s="66"/>
      <c r="J197" s="76"/>
      <c r="K197" s="64"/>
      <c r="L197" s="66">
        <f>L199+L200</f>
        <v>15897</v>
      </c>
    </row>
    <row r="198" spans="1:12" ht="13.8" x14ac:dyDescent="0.25">
      <c r="A198" s="76"/>
      <c r="B198" s="79"/>
      <c r="C198" s="85" t="s">
        <v>493</v>
      </c>
      <c r="D198" s="80"/>
      <c r="E198" s="80"/>
      <c r="F198" s="80"/>
      <c r="G198" s="80"/>
      <c r="H198" s="80"/>
      <c r="I198" s="66"/>
      <c r="J198" s="76"/>
      <c r="K198" s="64"/>
      <c r="L198" s="66"/>
    </row>
    <row r="199" spans="1:12" ht="13.8" x14ac:dyDescent="0.25">
      <c r="A199" s="76"/>
      <c r="B199" s="79"/>
      <c r="C199" s="80" t="s">
        <v>497</v>
      </c>
      <c r="D199" s="80"/>
      <c r="E199" s="80"/>
      <c r="F199" s="80"/>
      <c r="G199" s="80"/>
      <c r="H199" s="80"/>
      <c r="I199" s="66"/>
      <c r="J199" s="76"/>
      <c r="K199" s="64"/>
      <c r="L199" s="66">
        <f>SUMIF(CD52:CD182, 1, AW52:AW182)-SUMIF(CD52:CD182, 1, BK52:BK182)</f>
        <v>15897</v>
      </c>
    </row>
    <row r="200" spans="1:12" ht="13.8" hidden="1" x14ac:dyDescent="0.25">
      <c r="A200" s="76"/>
      <c r="B200" s="79"/>
      <c r="C200" s="80" t="s">
        <v>498</v>
      </c>
      <c r="D200" s="80"/>
      <c r="E200" s="80"/>
      <c r="F200" s="80"/>
      <c r="G200" s="80"/>
      <c r="H200" s="80"/>
      <c r="I200" s="66"/>
      <c r="J200" s="76"/>
      <c r="K200" s="64"/>
      <c r="L200" s="66">
        <f>SUMIF(CD52:CD182, 1, BC52:BC182)</f>
        <v>0</v>
      </c>
    </row>
    <row r="201" spans="1:12" ht="13.8" hidden="1" x14ac:dyDescent="0.25">
      <c r="A201" s="76"/>
      <c r="B201" s="79"/>
      <c r="C201" s="80" t="s">
        <v>499</v>
      </c>
      <c r="D201" s="80"/>
      <c r="E201" s="80"/>
      <c r="F201" s="80"/>
      <c r="G201" s="80"/>
      <c r="H201" s="80"/>
      <c r="I201" s="66"/>
      <c r="J201" s="76"/>
      <c r="K201" s="64"/>
      <c r="L201" s="66">
        <f>SUMIF(CD52:CD182, 1, BB52:BB182)</f>
        <v>0</v>
      </c>
    </row>
    <row r="202" spans="1:12" ht="13.8" x14ac:dyDescent="0.25">
      <c r="A202" s="76"/>
      <c r="B202" s="79"/>
      <c r="C202" s="80" t="s">
        <v>521</v>
      </c>
      <c r="D202" s="80"/>
      <c r="E202" s="80"/>
      <c r="F202" s="80"/>
      <c r="G202" s="80"/>
      <c r="H202" s="80"/>
      <c r="I202" s="66"/>
      <c r="J202" s="76"/>
      <c r="K202" s="64"/>
      <c r="L202" s="66">
        <f>SUMIF(CD52:CD182, 1, AR52:AR182)+SUMIF(CD52:CD182, 1, AT52:AT182)+SUMIF(CD52:CD182, 1, AV52:AV182)</f>
        <v>2688.6</v>
      </c>
    </row>
    <row r="203" spans="1:12" ht="13.8" x14ac:dyDescent="0.25">
      <c r="A203" s="76"/>
      <c r="B203" s="79"/>
      <c r="C203" s="80" t="s">
        <v>522</v>
      </c>
      <c r="D203" s="80"/>
      <c r="E203" s="80"/>
      <c r="F203" s="80"/>
      <c r="G203" s="80"/>
      <c r="H203" s="80"/>
      <c r="I203" s="66"/>
      <c r="J203" s="76"/>
      <c r="K203" s="64"/>
      <c r="L203" s="66">
        <f>SUMIF(CD52:CD182, 1, AZ52:AZ182)</f>
        <v>2769.26</v>
      </c>
    </row>
    <row r="204" spans="1:12" ht="13.8" x14ac:dyDescent="0.25">
      <c r="A204" s="76"/>
      <c r="B204" s="79"/>
      <c r="C204" s="80" t="s">
        <v>523</v>
      </c>
      <c r="D204" s="80"/>
      <c r="E204" s="80"/>
      <c r="F204" s="80"/>
      <c r="G204" s="80"/>
      <c r="H204" s="80"/>
      <c r="I204" s="66"/>
      <c r="J204" s="76"/>
      <c r="K204" s="64"/>
      <c r="L204" s="66">
        <f>SUMIF(CD52:CD182, 1, BA52:BA182)</f>
        <v>1613.16</v>
      </c>
    </row>
    <row r="205" spans="1:12" hidden="1" x14ac:dyDescent="0.25"/>
    <row r="206" spans="1:12" ht="13.8" hidden="1" x14ac:dyDescent="0.25">
      <c r="A206" s="81"/>
      <c r="B206" s="82"/>
      <c r="C206" s="83" t="s">
        <v>524</v>
      </c>
      <c r="D206" s="83"/>
      <c r="E206" s="83"/>
      <c r="F206" s="83"/>
      <c r="G206" s="83"/>
      <c r="H206" s="83"/>
      <c r="I206" s="68"/>
      <c r="J206" s="81"/>
      <c r="K206" s="84"/>
      <c r="L206" s="68">
        <f>L208+L223+L224</f>
        <v>0</v>
      </c>
    </row>
    <row r="207" spans="1:12" ht="13.8" hidden="1" x14ac:dyDescent="0.25">
      <c r="A207" s="76"/>
      <c r="B207" s="79"/>
      <c r="C207" s="85" t="s">
        <v>490</v>
      </c>
      <c r="D207" s="80"/>
      <c r="E207" s="80"/>
      <c r="F207" s="80"/>
      <c r="G207" s="80"/>
      <c r="H207" s="80"/>
      <c r="I207" s="66"/>
      <c r="J207" s="76"/>
      <c r="K207" s="64"/>
      <c r="L207" s="66"/>
    </row>
    <row r="208" spans="1:12" ht="13.8" hidden="1" x14ac:dyDescent="0.25">
      <c r="A208" s="76"/>
      <c r="B208" s="79"/>
      <c r="C208" s="80" t="s">
        <v>519</v>
      </c>
      <c r="D208" s="80"/>
      <c r="E208" s="80"/>
      <c r="F208" s="80"/>
      <c r="G208" s="80"/>
      <c r="H208" s="80"/>
      <c r="I208" s="66"/>
      <c r="J208" s="76"/>
      <c r="K208" s="64"/>
      <c r="L208" s="66">
        <f>L210+L211+L217+L221</f>
        <v>0</v>
      </c>
    </row>
    <row r="209" spans="1:12" ht="13.8" hidden="1" x14ac:dyDescent="0.25">
      <c r="A209" s="76"/>
      <c r="B209" s="79"/>
      <c r="C209" s="85" t="s">
        <v>490</v>
      </c>
      <c r="D209" s="80"/>
      <c r="E209" s="80"/>
      <c r="F209" s="80"/>
      <c r="G209" s="80"/>
      <c r="H209" s="80"/>
      <c r="I209" s="66"/>
      <c r="J209" s="76"/>
      <c r="K209" s="64"/>
      <c r="L209" s="66"/>
    </row>
    <row r="210" spans="1:12" ht="13.8" hidden="1" x14ac:dyDescent="0.25">
      <c r="A210" s="76"/>
      <c r="B210" s="79"/>
      <c r="C210" s="80" t="s">
        <v>520</v>
      </c>
      <c r="D210" s="80"/>
      <c r="E210" s="80"/>
      <c r="F210" s="80"/>
      <c r="G210" s="80"/>
      <c r="H210" s="80"/>
      <c r="I210" s="66"/>
      <c r="J210" s="76"/>
      <c r="K210" s="64"/>
      <c r="L210" s="66">
        <f>SUMIF(CD52:CD204, 2, AR52:AR204)</f>
        <v>0</v>
      </c>
    </row>
    <row r="211" spans="1:12" ht="13.8" hidden="1" x14ac:dyDescent="0.25">
      <c r="A211" s="76"/>
      <c r="B211" s="79"/>
      <c r="C211" s="80" t="s">
        <v>492</v>
      </c>
      <c r="D211" s="80"/>
      <c r="E211" s="80"/>
      <c r="F211" s="80"/>
      <c r="G211" s="80"/>
      <c r="H211" s="80"/>
      <c r="I211" s="66"/>
      <c r="J211" s="76"/>
      <c r="K211" s="64"/>
      <c r="L211" s="66">
        <f>L213+L216+L215</f>
        <v>0</v>
      </c>
    </row>
    <row r="212" spans="1:12" ht="13.8" hidden="1" x14ac:dyDescent="0.25">
      <c r="A212" s="76"/>
      <c r="B212" s="79"/>
      <c r="C212" s="85" t="s">
        <v>493</v>
      </c>
      <c r="D212" s="80"/>
      <c r="E212" s="80"/>
      <c r="F212" s="80"/>
      <c r="G212" s="80"/>
      <c r="H212" s="80"/>
      <c r="I212" s="66"/>
      <c r="J212" s="76"/>
      <c r="K212" s="64"/>
      <c r="L212" s="66"/>
    </row>
    <row r="213" spans="1:12" ht="13.8" hidden="1" x14ac:dyDescent="0.25">
      <c r="A213" s="76"/>
      <c r="B213" s="79"/>
      <c r="C213" s="80" t="s">
        <v>492</v>
      </c>
      <c r="D213" s="80"/>
      <c r="E213" s="80"/>
      <c r="F213" s="80"/>
      <c r="G213" s="80"/>
      <c r="H213" s="80"/>
      <c r="I213" s="66"/>
      <c r="J213" s="76"/>
      <c r="K213" s="64"/>
      <c r="L213" s="66">
        <f>SUMIF(CD52:CD204, 2, AO52:AO204)</f>
        <v>0</v>
      </c>
    </row>
    <row r="214" spans="1:12" ht="13.8" hidden="1" x14ac:dyDescent="0.25">
      <c r="A214" s="76"/>
      <c r="B214" s="79"/>
      <c r="C214" s="85" t="s">
        <v>494</v>
      </c>
      <c r="D214" s="80"/>
      <c r="E214" s="80"/>
      <c r="F214" s="80"/>
      <c r="G214" s="80"/>
      <c r="H214" s="80"/>
      <c r="I214" s="66"/>
      <c r="J214" s="76"/>
      <c r="K214" s="64"/>
      <c r="L214" s="66"/>
    </row>
    <row r="215" spans="1:12" ht="13.8" hidden="1" x14ac:dyDescent="0.25">
      <c r="A215" s="76"/>
      <c r="B215" s="79"/>
      <c r="C215" s="80" t="s">
        <v>514</v>
      </c>
      <c r="D215" s="80"/>
      <c r="E215" s="80"/>
      <c r="F215" s="80"/>
      <c r="G215" s="80"/>
      <c r="H215" s="80"/>
      <c r="I215" s="66"/>
      <c r="J215" s="76"/>
      <c r="K215" s="64"/>
      <c r="L215" s="66">
        <f>SUMIF(CD52:CD204, 2, AT52:AT204)</f>
        <v>0</v>
      </c>
    </row>
    <row r="216" spans="1:12" ht="13.8" hidden="1" x14ac:dyDescent="0.25">
      <c r="A216" s="76"/>
      <c r="B216" s="79"/>
      <c r="C216" s="80" t="s">
        <v>495</v>
      </c>
      <c r="D216" s="80"/>
      <c r="E216" s="80"/>
      <c r="F216" s="80"/>
      <c r="G216" s="80"/>
      <c r="H216" s="80"/>
      <c r="I216" s="66"/>
      <c r="J216" s="76"/>
      <c r="K216" s="64"/>
      <c r="L216" s="66">
        <f>SUMIF(CD52:CD204, 2, AV52:AV204)</f>
        <v>0</v>
      </c>
    </row>
    <row r="217" spans="1:12" ht="13.8" hidden="1" x14ac:dyDescent="0.25">
      <c r="A217" s="76"/>
      <c r="B217" s="79"/>
      <c r="C217" s="80" t="s">
        <v>496</v>
      </c>
      <c r="D217" s="80"/>
      <c r="E217" s="80"/>
      <c r="F217" s="80"/>
      <c r="G217" s="80"/>
      <c r="H217" s="80"/>
      <c r="I217" s="66"/>
      <c r="J217" s="76"/>
      <c r="K217" s="64"/>
      <c r="L217" s="66">
        <f>L219+L220</f>
        <v>0</v>
      </c>
    </row>
    <row r="218" spans="1:12" ht="13.8" hidden="1" x14ac:dyDescent="0.25">
      <c r="A218" s="76"/>
      <c r="B218" s="79"/>
      <c r="C218" s="85" t="s">
        <v>493</v>
      </c>
      <c r="D218" s="80"/>
      <c r="E218" s="80"/>
      <c r="F218" s="80"/>
      <c r="G218" s="80"/>
      <c r="H218" s="80"/>
      <c r="I218" s="66"/>
      <c r="J218" s="76"/>
      <c r="K218" s="64"/>
      <c r="L218" s="66"/>
    </row>
    <row r="219" spans="1:12" ht="13.8" hidden="1" x14ac:dyDescent="0.25">
      <c r="A219" s="76"/>
      <c r="B219" s="79"/>
      <c r="C219" s="80" t="s">
        <v>497</v>
      </c>
      <c r="D219" s="80"/>
      <c r="E219" s="80"/>
      <c r="F219" s="80"/>
      <c r="G219" s="80"/>
      <c r="H219" s="80"/>
      <c r="I219" s="66"/>
      <c r="J219" s="76"/>
      <c r="K219" s="64"/>
      <c r="L219" s="66">
        <f>SUMIF(CD52:CD204, 2, AW52:AW204)-SUMIF(CD52:CD204, 2, BK52:BK204)</f>
        <v>0</v>
      </c>
    </row>
    <row r="220" spans="1:12" ht="13.8" hidden="1" x14ac:dyDescent="0.25">
      <c r="A220" s="76"/>
      <c r="B220" s="79"/>
      <c r="C220" s="80" t="s">
        <v>498</v>
      </c>
      <c r="D220" s="80"/>
      <c r="E220" s="80"/>
      <c r="F220" s="80"/>
      <c r="G220" s="80"/>
      <c r="H220" s="80"/>
      <c r="I220" s="66"/>
      <c r="J220" s="76"/>
      <c r="K220" s="64"/>
      <c r="L220" s="66">
        <f>SUMIF(CD52:CD204, 2, BC52:BC204)</f>
        <v>0</v>
      </c>
    </row>
    <row r="221" spans="1:12" ht="13.8" hidden="1" x14ac:dyDescent="0.25">
      <c r="A221" s="76"/>
      <c r="B221" s="79"/>
      <c r="C221" s="80" t="s">
        <v>499</v>
      </c>
      <c r="D221" s="80"/>
      <c r="E221" s="80"/>
      <c r="F221" s="80"/>
      <c r="G221" s="80"/>
      <c r="H221" s="80"/>
      <c r="I221" s="66"/>
      <c r="J221" s="76"/>
      <c r="K221" s="64"/>
      <c r="L221" s="66">
        <f>SUMIF(CD52:CD204, 2, BB52:BB204)</f>
        <v>0</v>
      </c>
    </row>
    <row r="222" spans="1:12" ht="13.8" hidden="1" x14ac:dyDescent="0.25">
      <c r="A222" s="76"/>
      <c r="B222" s="79"/>
      <c r="C222" s="80" t="s">
        <v>521</v>
      </c>
      <c r="D222" s="80"/>
      <c r="E222" s="80"/>
      <c r="F222" s="80"/>
      <c r="G222" s="80"/>
      <c r="H222" s="80"/>
      <c r="I222" s="66"/>
      <c r="J222" s="76"/>
      <c r="K222" s="64"/>
      <c r="L222" s="66">
        <f>SUMIF(CD52:CD204, 2, AR52:AR204)+SUMIF(CD52:CD204, 2, AT52:AT204)+SUMIF(CD52:CD204, 2, AV52:AV204)</f>
        <v>0</v>
      </c>
    </row>
    <row r="223" spans="1:12" ht="13.8" hidden="1" x14ac:dyDescent="0.25">
      <c r="A223" s="76"/>
      <c r="B223" s="79"/>
      <c r="C223" s="80" t="s">
        <v>522</v>
      </c>
      <c r="D223" s="80"/>
      <c r="E223" s="80"/>
      <c r="F223" s="80"/>
      <c r="G223" s="80"/>
      <c r="H223" s="80"/>
      <c r="I223" s="66"/>
      <c r="J223" s="76"/>
      <c r="K223" s="64"/>
      <c r="L223" s="66">
        <f>SUMIF(CD52:CD204, 2, AZ52:AZ204)</f>
        <v>0</v>
      </c>
    </row>
    <row r="224" spans="1:12" ht="13.8" hidden="1" x14ac:dyDescent="0.25">
      <c r="A224" s="76"/>
      <c r="B224" s="79"/>
      <c r="C224" s="80" t="s">
        <v>523</v>
      </c>
      <c r="D224" s="80"/>
      <c r="E224" s="80"/>
      <c r="F224" s="80"/>
      <c r="G224" s="80"/>
      <c r="H224" s="80"/>
      <c r="I224" s="66"/>
      <c r="J224" s="76"/>
      <c r="K224" s="64"/>
      <c r="L224" s="66">
        <f>SUMIF(CD52:CD204, 2, BA52:BA204)</f>
        <v>0</v>
      </c>
    </row>
    <row r="225" spans="1:12" hidden="1" x14ac:dyDescent="0.25"/>
    <row r="226" spans="1:12" ht="13.8" hidden="1" x14ac:dyDescent="0.25">
      <c r="A226" s="81"/>
      <c r="B226" s="82"/>
      <c r="C226" s="83" t="s">
        <v>525</v>
      </c>
      <c r="D226" s="83"/>
      <c r="E226" s="83"/>
      <c r="F226" s="83"/>
      <c r="G226" s="83"/>
      <c r="H226" s="83"/>
      <c r="I226" s="68"/>
      <c r="J226" s="81"/>
      <c r="K226" s="84"/>
      <c r="L226" s="68">
        <f>L228+L229</f>
        <v>0</v>
      </c>
    </row>
    <row r="227" spans="1:12" ht="13.8" hidden="1" x14ac:dyDescent="0.25">
      <c r="A227" s="76"/>
      <c r="B227" s="79"/>
      <c r="C227" s="85" t="s">
        <v>490</v>
      </c>
      <c r="D227" s="80"/>
      <c r="E227" s="80"/>
      <c r="F227" s="80"/>
      <c r="G227" s="80"/>
      <c r="H227" s="80"/>
      <c r="I227" s="66"/>
      <c r="J227" s="76"/>
      <c r="K227" s="64"/>
      <c r="L227" s="66"/>
    </row>
    <row r="228" spans="1:12" ht="13.8" hidden="1" x14ac:dyDescent="0.25">
      <c r="A228" s="76"/>
      <c r="B228" s="79"/>
      <c r="C228" s="80" t="s">
        <v>504</v>
      </c>
      <c r="D228" s="80"/>
      <c r="E228" s="80"/>
      <c r="F228" s="80"/>
      <c r="G228" s="80"/>
      <c r="H228" s="80"/>
      <c r="I228" s="66"/>
      <c r="J228" s="76"/>
      <c r="K228" s="64"/>
      <c r="L228" s="66">
        <f>SUMIF(CD52:CD224, 3, BK52:BK224)</f>
        <v>0</v>
      </c>
    </row>
    <row r="229" spans="1:12" ht="13.8" hidden="1" x14ac:dyDescent="0.25">
      <c r="A229" s="76"/>
      <c r="B229" s="79"/>
      <c r="C229" s="80" t="s">
        <v>505</v>
      </c>
      <c r="D229" s="80"/>
      <c r="E229" s="80"/>
      <c r="F229" s="80"/>
      <c r="G229" s="80"/>
      <c r="H229" s="80"/>
      <c r="I229" s="66"/>
      <c r="J229" s="76"/>
      <c r="K229" s="64"/>
      <c r="L229" s="66">
        <f>SUMIF(CD52:CD224, 3, BD52:BD224)</f>
        <v>0</v>
      </c>
    </row>
    <row r="230" spans="1:12" hidden="1" x14ac:dyDescent="0.25"/>
    <row r="231" spans="1:12" ht="13.8" hidden="1" x14ac:dyDescent="0.25">
      <c r="A231" s="81"/>
      <c r="B231" s="82"/>
      <c r="C231" s="83" t="s">
        <v>526</v>
      </c>
      <c r="D231" s="83"/>
      <c r="E231" s="83"/>
      <c r="F231" s="83"/>
      <c r="G231" s="83"/>
      <c r="H231" s="83"/>
      <c r="I231" s="68"/>
      <c r="J231" s="81"/>
      <c r="K231" s="84"/>
      <c r="L231" s="68">
        <f>L239+L254+L255+L233+L234+L235+L236</f>
        <v>0</v>
      </c>
    </row>
    <row r="232" spans="1:12" ht="13.8" hidden="1" x14ac:dyDescent="0.25">
      <c r="A232" s="76"/>
      <c r="B232" s="79"/>
      <c r="C232" s="85" t="s">
        <v>490</v>
      </c>
      <c r="D232" s="80"/>
      <c r="E232" s="80"/>
      <c r="F232" s="80"/>
      <c r="G232" s="80"/>
      <c r="H232" s="80"/>
      <c r="I232" s="66"/>
      <c r="J232" s="76"/>
      <c r="K232" s="64"/>
      <c r="L232" s="66"/>
    </row>
    <row r="233" spans="1:12" ht="13.8" hidden="1" x14ac:dyDescent="0.25">
      <c r="A233" s="76"/>
      <c r="B233" s="79"/>
      <c r="C233" s="80" t="s">
        <v>527</v>
      </c>
      <c r="D233" s="80"/>
      <c r="E233" s="80"/>
      <c r="F233" s="80"/>
      <c r="G233" s="80"/>
      <c r="H233" s="80"/>
      <c r="I233" s="66"/>
      <c r="J233" s="76"/>
      <c r="K233" s="64"/>
      <c r="L233" s="66"/>
    </row>
    <row r="234" spans="1:12" ht="13.8" hidden="1" x14ac:dyDescent="0.25">
      <c r="A234" s="76"/>
      <c r="B234" s="79"/>
      <c r="C234" s="80" t="s">
        <v>527</v>
      </c>
      <c r="D234" s="80"/>
      <c r="E234" s="80"/>
      <c r="F234" s="80"/>
      <c r="G234" s="80"/>
      <c r="H234" s="80"/>
      <c r="I234" s="66"/>
      <c r="J234" s="76"/>
      <c r="K234" s="64"/>
      <c r="L234" s="66">
        <f>SUM(BQ52:BQ229)</f>
        <v>0</v>
      </c>
    </row>
    <row r="235" spans="1:12" ht="13.8" hidden="1" x14ac:dyDescent="0.25">
      <c r="A235" s="76"/>
      <c r="B235" s="79"/>
      <c r="C235" s="80" t="s">
        <v>528</v>
      </c>
      <c r="D235" s="80"/>
      <c r="E235" s="80"/>
      <c r="F235" s="80"/>
      <c r="G235" s="80"/>
      <c r="H235" s="80"/>
      <c r="I235" s="66"/>
      <c r="J235" s="76"/>
      <c r="K235" s="64"/>
      <c r="L235" s="66">
        <f>SUMIF(CD52:CD229, 4, BB52:BB229)+SUMIF(CD52:CD229, 4, BC52:BC229)+SUMIF(CD52:CD229, 4, BD52:BD229)</f>
        <v>0</v>
      </c>
    </row>
    <row r="236" spans="1:12" ht="13.8" hidden="1" x14ac:dyDescent="0.25">
      <c r="A236" s="76"/>
      <c r="B236" s="79"/>
      <c r="C236" s="80" t="s">
        <v>529</v>
      </c>
      <c r="D236" s="80"/>
      <c r="E236" s="80"/>
      <c r="F236" s="80"/>
      <c r="G236" s="80"/>
      <c r="H236" s="80"/>
      <c r="I236" s="66"/>
      <c r="J236" s="76"/>
      <c r="K236" s="64"/>
      <c r="L236" s="66">
        <f>SUM(BO52:BO229)</f>
        <v>0</v>
      </c>
    </row>
    <row r="237" spans="1:12" ht="13.8" hidden="1" x14ac:dyDescent="0.25">
      <c r="A237" s="76"/>
      <c r="B237" s="79"/>
      <c r="C237" s="80" t="s">
        <v>216</v>
      </c>
      <c r="D237" s="80"/>
      <c r="E237" s="80"/>
      <c r="F237" s="80"/>
      <c r="G237" s="80"/>
      <c r="H237" s="80"/>
      <c r="I237" s="66"/>
      <c r="J237" s="76"/>
      <c r="K237" s="64"/>
      <c r="L237" s="66">
        <f>L239+L254+L255</f>
        <v>0</v>
      </c>
    </row>
    <row r="238" spans="1:12" ht="13.8" hidden="1" x14ac:dyDescent="0.25">
      <c r="A238" s="76"/>
      <c r="B238" s="79"/>
      <c r="C238" s="85" t="s">
        <v>490</v>
      </c>
      <c r="D238" s="80"/>
      <c r="E238" s="80"/>
      <c r="F238" s="80"/>
      <c r="G238" s="80"/>
      <c r="H238" s="80"/>
      <c r="I238" s="66"/>
      <c r="J238" s="76"/>
      <c r="K238" s="64"/>
      <c r="L238" s="66"/>
    </row>
    <row r="239" spans="1:12" ht="13.8" hidden="1" x14ac:dyDescent="0.25">
      <c r="A239" s="76"/>
      <c r="B239" s="79"/>
      <c r="C239" s="80" t="s">
        <v>519</v>
      </c>
      <c r="D239" s="80"/>
      <c r="E239" s="80"/>
      <c r="F239" s="80"/>
      <c r="G239" s="80"/>
      <c r="H239" s="80"/>
      <c r="I239" s="66"/>
      <c r="J239" s="76"/>
      <c r="K239" s="64"/>
      <c r="L239" s="66">
        <f>L241+L242+L248+L252</f>
        <v>0</v>
      </c>
    </row>
    <row r="240" spans="1:12" ht="13.8" hidden="1" x14ac:dyDescent="0.25">
      <c r="A240" s="76"/>
      <c r="B240" s="79"/>
      <c r="C240" s="85" t="s">
        <v>490</v>
      </c>
      <c r="D240" s="80"/>
      <c r="E240" s="80"/>
      <c r="F240" s="80"/>
      <c r="G240" s="80"/>
      <c r="H240" s="80"/>
      <c r="I240" s="66"/>
      <c r="J240" s="76"/>
      <c r="K240" s="64"/>
      <c r="L240" s="66"/>
    </row>
    <row r="241" spans="1:12" ht="13.8" hidden="1" x14ac:dyDescent="0.25">
      <c r="A241" s="76"/>
      <c r="B241" s="79"/>
      <c r="C241" s="80" t="s">
        <v>520</v>
      </c>
      <c r="D241" s="80"/>
      <c r="E241" s="80"/>
      <c r="F241" s="80"/>
      <c r="G241" s="80"/>
      <c r="H241" s="80"/>
      <c r="I241" s="66"/>
      <c r="J241" s="76"/>
      <c r="K241" s="64"/>
      <c r="L241" s="66">
        <f>SUMIF(CD52:CD229, 4, AR52:AR229)</f>
        <v>0</v>
      </c>
    </row>
    <row r="242" spans="1:12" ht="13.8" hidden="1" x14ac:dyDescent="0.25">
      <c r="A242" s="76"/>
      <c r="B242" s="79"/>
      <c r="C242" s="80" t="s">
        <v>492</v>
      </c>
      <c r="D242" s="80"/>
      <c r="E242" s="80"/>
      <c r="F242" s="80"/>
      <c r="G242" s="80"/>
      <c r="H242" s="80"/>
      <c r="I242" s="66"/>
      <c r="J242" s="76"/>
      <c r="K242" s="64"/>
      <c r="L242" s="66">
        <f>L244+L247+L246</f>
        <v>0</v>
      </c>
    </row>
    <row r="243" spans="1:12" ht="13.8" hidden="1" x14ac:dyDescent="0.25">
      <c r="A243" s="76"/>
      <c r="B243" s="79"/>
      <c r="C243" s="85" t="s">
        <v>493</v>
      </c>
      <c r="D243" s="80"/>
      <c r="E243" s="80"/>
      <c r="F243" s="80"/>
      <c r="G243" s="80"/>
      <c r="H243" s="80"/>
      <c r="I243" s="66"/>
      <c r="J243" s="76"/>
      <c r="K243" s="64"/>
      <c r="L243" s="66"/>
    </row>
    <row r="244" spans="1:12" ht="13.8" hidden="1" x14ac:dyDescent="0.25">
      <c r="A244" s="76"/>
      <c r="B244" s="79"/>
      <c r="C244" s="80" t="s">
        <v>492</v>
      </c>
      <c r="D244" s="80"/>
      <c r="E244" s="80"/>
      <c r="F244" s="80"/>
      <c r="G244" s="80"/>
      <c r="H244" s="80"/>
      <c r="I244" s="66"/>
      <c r="J244" s="76"/>
      <c r="K244" s="64"/>
      <c r="L244" s="66">
        <f>SUMIF(CD52:CD229, 4, AO52:AO229)</f>
        <v>0</v>
      </c>
    </row>
    <row r="245" spans="1:12" ht="13.8" hidden="1" x14ac:dyDescent="0.25">
      <c r="A245" s="76"/>
      <c r="B245" s="79"/>
      <c r="C245" s="85" t="s">
        <v>494</v>
      </c>
      <c r="D245" s="80"/>
      <c r="E245" s="80"/>
      <c r="F245" s="80"/>
      <c r="G245" s="80"/>
      <c r="H245" s="80"/>
      <c r="I245" s="66"/>
      <c r="J245" s="76"/>
      <c r="K245" s="64"/>
      <c r="L245" s="66"/>
    </row>
    <row r="246" spans="1:12" ht="13.8" hidden="1" x14ac:dyDescent="0.25">
      <c r="A246" s="76"/>
      <c r="B246" s="79"/>
      <c r="C246" s="80" t="s">
        <v>514</v>
      </c>
      <c r="D246" s="80"/>
      <c r="E246" s="80"/>
      <c r="F246" s="80"/>
      <c r="G246" s="80"/>
      <c r="H246" s="80"/>
      <c r="I246" s="66"/>
      <c r="J246" s="76"/>
      <c r="K246" s="64"/>
      <c r="L246" s="66">
        <f>SUMIF(CD52:CD229, 4, AT52:AT229)</f>
        <v>0</v>
      </c>
    </row>
    <row r="247" spans="1:12" ht="13.8" hidden="1" x14ac:dyDescent="0.25">
      <c r="A247" s="76"/>
      <c r="B247" s="79"/>
      <c r="C247" s="80" t="s">
        <v>495</v>
      </c>
      <c r="D247" s="80"/>
      <c r="E247" s="80"/>
      <c r="F247" s="80"/>
      <c r="G247" s="80"/>
      <c r="H247" s="80"/>
      <c r="I247" s="66"/>
      <c r="J247" s="76"/>
      <c r="K247" s="64"/>
      <c r="L247" s="66">
        <f>SUMIF(CD52:CD229, 4, AV52:AV229)</f>
        <v>0</v>
      </c>
    </row>
    <row r="248" spans="1:12" ht="13.8" hidden="1" x14ac:dyDescent="0.25">
      <c r="A248" s="76"/>
      <c r="B248" s="79"/>
      <c r="C248" s="80" t="s">
        <v>496</v>
      </c>
      <c r="D248" s="80"/>
      <c r="E248" s="80"/>
      <c r="F248" s="80"/>
      <c r="G248" s="80"/>
      <c r="H248" s="80"/>
      <c r="I248" s="66"/>
      <c r="J248" s="76"/>
      <c r="K248" s="64"/>
      <c r="L248" s="66">
        <f>L250+L251</f>
        <v>0</v>
      </c>
    </row>
    <row r="249" spans="1:12" ht="13.8" hidden="1" x14ac:dyDescent="0.25">
      <c r="A249" s="76"/>
      <c r="B249" s="79"/>
      <c r="C249" s="85" t="s">
        <v>493</v>
      </c>
      <c r="D249" s="80"/>
      <c r="E249" s="80"/>
      <c r="F249" s="80"/>
      <c r="G249" s="80"/>
      <c r="H249" s="80"/>
      <c r="I249" s="66"/>
      <c r="J249" s="76"/>
      <c r="K249" s="64"/>
      <c r="L249" s="66"/>
    </row>
    <row r="250" spans="1:12" ht="13.8" hidden="1" x14ac:dyDescent="0.25">
      <c r="A250" s="76"/>
      <c r="B250" s="79"/>
      <c r="C250" s="80" t="s">
        <v>497</v>
      </c>
      <c r="D250" s="80"/>
      <c r="E250" s="80"/>
      <c r="F250" s="80"/>
      <c r="G250" s="80"/>
      <c r="H250" s="80"/>
      <c r="I250" s="66"/>
      <c r="J250" s="76"/>
      <c r="K250" s="64"/>
      <c r="L250" s="66">
        <f>SUMIF(CD52:CD229, 4, AW52:AW229)-SUMIF(CD52:CD229, 4, BK52:BK229)</f>
        <v>0</v>
      </c>
    </row>
    <row r="251" spans="1:12" ht="13.8" hidden="1" x14ac:dyDescent="0.25">
      <c r="A251" s="76"/>
      <c r="B251" s="79"/>
      <c r="C251" s="80" t="s">
        <v>498</v>
      </c>
      <c r="D251" s="80"/>
      <c r="E251" s="80"/>
      <c r="F251" s="80"/>
      <c r="G251" s="80"/>
      <c r="H251" s="80"/>
      <c r="I251" s="66"/>
      <c r="J251" s="76"/>
      <c r="K251" s="64"/>
      <c r="L251" s="66">
        <f>SUMIF(CD52:CD229, 4, BC52:BC229)</f>
        <v>0</v>
      </c>
    </row>
    <row r="252" spans="1:12" ht="13.8" hidden="1" x14ac:dyDescent="0.25">
      <c r="A252" s="76"/>
      <c r="B252" s="79"/>
      <c r="C252" s="80" t="s">
        <v>499</v>
      </c>
      <c r="D252" s="80"/>
      <c r="E252" s="80"/>
      <c r="F252" s="80"/>
      <c r="G252" s="80"/>
      <c r="H252" s="80"/>
      <c r="I252" s="66"/>
      <c r="J252" s="76"/>
      <c r="K252" s="64"/>
      <c r="L252" s="66">
        <f>SUMIF(CD52:CD229, 4, BB52:BB229)</f>
        <v>0</v>
      </c>
    </row>
    <row r="253" spans="1:12" ht="13.8" hidden="1" x14ac:dyDescent="0.25">
      <c r="A253" s="76"/>
      <c r="B253" s="79"/>
      <c r="C253" s="80" t="s">
        <v>521</v>
      </c>
      <c r="D253" s="80"/>
      <c r="E253" s="80"/>
      <c r="F253" s="80"/>
      <c r="G253" s="80"/>
      <c r="H253" s="80"/>
      <c r="I253" s="66"/>
      <c r="J253" s="76"/>
      <c r="K253" s="64"/>
      <c r="L253" s="66">
        <f>SUMIF(CD52:CD229, 4, AR52:AR229)+SUMIF(CD52:CD229, 4, AT52:AT229)+SUMIF(CD52:CD229, 4, AV52:AV229)</f>
        <v>0</v>
      </c>
    </row>
    <row r="254" spans="1:12" ht="13.8" hidden="1" x14ac:dyDescent="0.25">
      <c r="A254" s="76"/>
      <c r="B254" s="79"/>
      <c r="C254" s="80" t="s">
        <v>522</v>
      </c>
      <c r="D254" s="80"/>
      <c r="E254" s="80"/>
      <c r="F254" s="80"/>
      <c r="G254" s="80"/>
      <c r="H254" s="80"/>
      <c r="I254" s="66"/>
      <c r="J254" s="76"/>
      <c r="K254" s="64"/>
      <c r="L254" s="66">
        <f>SUMIF(CD52:CD229, 4, AZ52:AZ229)</f>
        <v>0</v>
      </c>
    </row>
    <row r="255" spans="1:12" ht="13.8" hidden="1" x14ac:dyDescent="0.25">
      <c r="A255" s="76"/>
      <c r="B255" s="79"/>
      <c r="C255" s="80" t="s">
        <v>523</v>
      </c>
      <c r="D255" s="80"/>
      <c r="E255" s="80"/>
      <c r="F255" s="80"/>
      <c r="G255" s="80"/>
      <c r="H255" s="80"/>
      <c r="I255" s="66"/>
      <c r="J255" s="76"/>
      <c r="K255" s="64"/>
      <c r="L255" s="66">
        <f>SUMIF(CD52:CD229, 4, BA52:BA229)</f>
        <v>0</v>
      </c>
    </row>
    <row r="257" spans="1:12" ht="13.8" x14ac:dyDescent="0.25">
      <c r="A257" s="81"/>
      <c r="B257" s="82"/>
      <c r="C257" s="83" t="s">
        <v>530</v>
      </c>
      <c r="D257" s="83"/>
      <c r="E257" s="83"/>
      <c r="F257" s="83"/>
      <c r="G257" s="83"/>
      <c r="H257" s="83"/>
      <c r="I257" s="68"/>
      <c r="J257" s="81"/>
      <c r="K257" s="84"/>
      <c r="L257" s="68">
        <f>L186+L206+L226+L231</f>
        <v>23339.850000000002</v>
      </c>
    </row>
    <row r="258" spans="1:12" ht="13.8" x14ac:dyDescent="0.25">
      <c r="A258" s="76"/>
      <c r="B258" s="79"/>
      <c r="C258" s="85" t="s">
        <v>490</v>
      </c>
      <c r="D258" s="80"/>
      <c r="E258" s="80"/>
      <c r="F258" s="80"/>
      <c r="G258" s="80"/>
      <c r="H258" s="80"/>
      <c r="I258" s="66"/>
      <c r="J258" s="76"/>
      <c r="K258" s="64"/>
      <c r="L258" s="66"/>
    </row>
    <row r="259" spans="1:12" ht="13.8" x14ac:dyDescent="0.25">
      <c r="A259" s="76"/>
      <c r="B259" s="79"/>
      <c r="C259" s="80" t="s">
        <v>519</v>
      </c>
      <c r="D259" s="80"/>
      <c r="E259" s="80"/>
      <c r="F259" s="80"/>
      <c r="G259" s="80"/>
      <c r="H259" s="80"/>
      <c r="I259" s="66"/>
      <c r="J259" s="76"/>
      <c r="K259" s="64"/>
      <c r="L259" s="66">
        <f>L261+L262+L268+L272</f>
        <v>18957.43</v>
      </c>
    </row>
    <row r="260" spans="1:12" ht="13.8" x14ac:dyDescent="0.25">
      <c r="A260" s="76"/>
      <c r="B260" s="79"/>
      <c r="C260" s="85" t="s">
        <v>490</v>
      </c>
      <c r="D260" s="80"/>
      <c r="E260" s="80"/>
      <c r="F260" s="80"/>
      <c r="G260" s="80"/>
      <c r="H260" s="80"/>
      <c r="I260" s="66"/>
      <c r="J260" s="76"/>
      <c r="K260" s="64"/>
      <c r="L260" s="66"/>
    </row>
    <row r="261" spans="1:12" ht="13.8" x14ac:dyDescent="0.25">
      <c r="A261" s="76"/>
      <c r="B261" s="79"/>
      <c r="C261" s="80" t="s">
        <v>520</v>
      </c>
      <c r="D261" s="80"/>
      <c r="E261" s="80"/>
      <c r="F261" s="80"/>
      <c r="G261" s="80"/>
      <c r="H261" s="80"/>
      <c r="I261" s="66"/>
      <c r="J261" s="76"/>
      <c r="K261" s="64"/>
      <c r="L261" s="66">
        <f>SUM(AR52:AR255)</f>
        <v>2117</v>
      </c>
    </row>
    <row r="262" spans="1:12" ht="13.8" hidden="1" x14ac:dyDescent="0.25">
      <c r="A262" s="76"/>
      <c r="B262" s="79"/>
      <c r="C262" s="80" t="s">
        <v>492</v>
      </c>
      <c r="D262" s="80"/>
      <c r="E262" s="80"/>
      <c r="F262" s="80"/>
      <c r="G262" s="80"/>
      <c r="H262" s="80"/>
      <c r="I262" s="66"/>
      <c r="J262" s="76"/>
      <c r="K262" s="64"/>
      <c r="L262" s="66">
        <f>L264+L267+L266</f>
        <v>943.42999999999961</v>
      </c>
    </row>
    <row r="263" spans="1:12" ht="13.8" hidden="1" x14ac:dyDescent="0.25">
      <c r="A263" s="76"/>
      <c r="B263" s="79"/>
      <c r="C263" s="85" t="s">
        <v>493</v>
      </c>
      <c r="D263" s="80"/>
      <c r="E263" s="80"/>
      <c r="F263" s="80"/>
      <c r="G263" s="80"/>
      <c r="H263" s="80"/>
      <c r="I263" s="66"/>
      <c r="J263" s="76"/>
      <c r="K263" s="64"/>
      <c r="L263" s="66"/>
    </row>
    <row r="264" spans="1:12" ht="13.8" x14ac:dyDescent="0.25">
      <c r="A264" s="76"/>
      <c r="B264" s="79"/>
      <c r="C264" s="80" t="s">
        <v>492</v>
      </c>
      <c r="D264" s="80"/>
      <c r="E264" s="80"/>
      <c r="F264" s="80"/>
      <c r="G264" s="80"/>
      <c r="H264" s="80"/>
      <c r="I264" s="66"/>
      <c r="J264" s="76"/>
      <c r="K264" s="64"/>
      <c r="L264" s="66">
        <f>SUM(AO52:AO255)</f>
        <v>371.8299999999997</v>
      </c>
    </row>
    <row r="265" spans="1:12" ht="13.8" hidden="1" x14ac:dyDescent="0.25">
      <c r="A265" s="76"/>
      <c r="B265" s="79"/>
      <c r="C265" s="85" t="s">
        <v>494</v>
      </c>
      <c r="D265" s="80"/>
      <c r="E265" s="80"/>
      <c r="F265" s="80"/>
      <c r="G265" s="80"/>
      <c r="H265" s="80"/>
      <c r="I265" s="66"/>
      <c r="J265" s="76"/>
      <c r="K265" s="64"/>
      <c r="L265" s="66"/>
    </row>
    <row r="266" spans="1:12" ht="13.8" x14ac:dyDescent="0.25">
      <c r="A266" s="76"/>
      <c r="B266" s="79"/>
      <c r="C266" s="80" t="s">
        <v>514</v>
      </c>
      <c r="D266" s="80"/>
      <c r="E266" s="80"/>
      <c r="F266" s="80"/>
      <c r="G266" s="80"/>
      <c r="H266" s="80"/>
      <c r="I266" s="66"/>
      <c r="J266" s="76"/>
      <c r="K266" s="64"/>
      <c r="L266" s="66">
        <f>SUM(AT52:AT255)</f>
        <v>571.59999999999991</v>
      </c>
    </row>
    <row r="267" spans="1:12" ht="13.8" hidden="1" x14ac:dyDescent="0.25">
      <c r="A267" s="76"/>
      <c r="B267" s="79"/>
      <c r="C267" s="80" t="s">
        <v>495</v>
      </c>
      <c r="D267" s="80"/>
      <c r="E267" s="80"/>
      <c r="F267" s="80"/>
      <c r="G267" s="80"/>
      <c r="H267" s="80"/>
      <c r="I267" s="66"/>
      <c r="J267" s="76"/>
      <c r="K267" s="64"/>
      <c r="L267" s="66">
        <f>SUM(AV52:AV255)</f>
        <v>0</v>
      </c>
    </row>
    <row r="268" spans="1:12" ht="13.8" x14ac:dyDescent="0.25">
      <c r="A268" s="76"/>
      <c r="B268" s="79"/>
      <c r="C268" s="80" t="s">
        <v>496</v>
      </c>
      <c r="D268" s="80"/>
      <c r="E268" s="80"/>
      <c r="F268" s="80"/>
      <c r="G268" s="80"/>
      <c r="H268" s="80"/>
      <c r="I268" s="66"/>
      <c r="J268" s="76"/>
      <c r="K268" s="64"/>
      <c r="L268" s="66">
        <f>L270+L271</f>
        <v>15897</v>
      </c>
    </row>
    <row r="269" spans="1:12" ht="13.8" x14ac:dyDescent="0.25">
      <c r="A269" s="76"/>
      <c r="B269" s="79"/>
      <c r="C269" s="85" t="s">
        <v>493</v>
      </c>
      <c r="D269" s="80"/>
      <c r="E269" s="80"/>
      <c r="F269" s="80"/>
      <c r="G269" s="80"/>
      <c r="H269" s="80"/>
      <c r="I269" s="66"/>
      <c r="J269" s="76"/>
      <c r="K269" s="64"/>
      <c r="L269" s="66"/>
    </row>
    <row r="270" spans="1:12" ht="13.8" x14ac:dyDescent="0.25">
      <c r="A270" s="76"/>
      <c r="B270" s="79"/>
      <c r="C270" s="80" t="s">
        <v>497</v>
      </c>
      <c r="D270" s="80"/>
      <c r="E270" s="80"/>
      <c r="F270" s="80"/>
      <c r="G270" s="80"/>
      <c r="H270" s="80"/>
      <c r="I270" s="66"/>
      <c r="J270" s="76"/>
      <c r="K270" s="64"/>
      <c r="L270" s="66">
        <f>SUM(AW52:AW255)-SUM(BK52:BK255)</f>
        <v>15897</v>
      </c>
    </row>
    <row r="271" spans="1:12" ht="13.8" hidden="1" x14ac:dyDescent="0.25">
      <c r="A271" s="76"/>
      <c r="B271" s="79"/>
      <c r="C271" s="80" t="s">
        <v>498</v>
      </c>
      <c r="D271" s="80"/>
      <c r="E271" s="80"/>
      <c r="F271" s="80"/>
      <c r="G271" s="80"/>
      <c r="H271" s="80"/>
      <c r="I271" s="66"/>
      <c r="J271" s="76"/>
      <c r="K271" s="64"/>
      <c r="L271" s="66">
        <f>SUM(BC52:BC255)</f>
        <v>0</v>
      </c>
    </row>
    <row r="272" spans="1:12" ht="13.8" hidden="1" x14ac:dyDescent="0.25">
      <c r="A272" s="76"/>
      <c r="B272" s="79"/>
      <c r="C272" s="80" t="s">
        <v>499</v>
      </c>
      <c r="D272" s="80"/>
      <c r="E272" s="80"/>
      <c r="F272" s="80"/>
      <c r="G272" s="80"/>
      <c r="H272" s="80"/>
      <c r="I272" s="66"/>
      <c r="J272" s="76"/>
      <c r="K272" s="64"/>
      <c r="L272" s="66">
        <f>SUM(BB52:BB255)</f>
        <v>0</v>
      </c>
    </row>
    <row r="273" spans="1:12" ht="13.8" x14ac:dyDescent="0.25">
      <c r="A273" s="76"/>
      <c r="B273" s="79"/>
      <c r="C273" s="80" t="s">
        <v>500</v>
      </c>
      <c r="D273" s="80"/>
      <c r="E273" s="80"/>
      <c r="F273" s="80"/>
      <c r="G273" s="80"/>
      <c r="H273" s="80"/>
      <c r="I273" s="66"/>
      <c r="J273" s="76"/>
      <c r="K273" s="64"/>
      <c r="L273" s="66">
        <f>SUM(AR52:AR255)+SUM(AT52:AT255)+SUM(AV52:AV255)</f>
        <v>2688.6</v>
      </c>
    </row>
    <row r="274" spans="1:12" ht="13.8" x14ac:dyDescent="0.25">
      <c r="A274" s="76"/>
      <c r="B274" s="79"/>
      <c r="C274" s="80" t="s">
        <v>501</v>
      </c>
      <c r="D274" s="80"/>
      <c r="E274" s="80"/>
      <c r="F274" s="80"/>
      <c r="G274" s="80"/>
      <c r="H274" s="80"/>
      <c r="I274" s="66"/>
      <c r="J274" s="76"/>
      <c r="K274" s="64"/>
      <c r="L274" s="66">
        <f>SUM(AZ52:AZ255)</f>
        <v>2769.26</v>
      </c>
    </row>
    <row r="275" spans="1:12" ht="13.8" x14ac:dyDescent="0.25">
      <c r="A275" s="76"/>
      <c r="B275" s="79"/>
      <c r="C275" s="80" t="s">
        <v>502</v>
      </c>
      <c r="D275" s="80"/>
      <c r="E275" s="80"/>
      <c r="F275" s="80"/>
      <c r="G275" s="80"/>
      <c r="H275" s="80"/>
      <c r="I275" s="66"/>
      <c r="J275" s="76"/>
      <c r="K275" s="64"/>
      <c r="L275" s="66">
        <f>SUM(BA52:BA255)</f>
        <v>1613.16</v>
      </c>
    </row>
    <row r="276" spans="1:12" ht="13.8" hidden="1" x14ac:dyDescent="0.25">
      <c r="A276" s="76"/>
      <c r="B276" s="79"/>
      <c r="C276" s="80" t="s">
        <v>531</v>
      </c>
      <c r="D276" s="80"/>
      <c r="E276" s="80"/>
      <c r="F276" s="80"/>
      <c r="G276" s="80"/>
      <c r="H276" s="80"/>
      <c r="I276" s="66"/>
      <c r="J276" s="76"/>
      <c r="K276" s="64"/>
      <c r="L276" s="66">
        <f>L278+L279</f>
        <v>0</v>
      </c>
    </row>
    <row r="277" spans="1:12" ht="13.8" hidden="1" x14ac:dyDescent="0.25">
      <c r="A277" s="76"/>
      <c r="B277" s="79"/>
      <c r="C277" s="85" t="s">
        <v>490</v>
      </c>
      <c r="D277" s="80"/>
      <c r="E277" s="80"/>
      <c r="F277" s="80"/>
      <c r="G277" s="80"/>
      <c r="H277" s="80"/>
      <c r="I277" s="66"/>
      <c r="J277" s="76"/>
      <c r="K277" s="64"/>
      <c r="L277" s="66"/>
    </row>
    <row r="278" spans="1:12" ht="13.8" hidden="1" x14ac:dyDescent="0.25">
      <c r="A278" s="76"/>
      <c r="B278" s="79"/>
      <c r="C278" s="80" t="s">
        <v>504</v>
      </c>
      <c r="D278" s="80"/>
      <c r="E278" s="80"/>
      <c r="F278" s="80"/>
      <c r="G278" s="80"/>
      <c r="H278" s="80"/>
      <c r="I278" s="66"/>
      <c r="J278" s="76"/>
      <c r="K278" s="64"/>
      <c r="L278" s="66">
        <f>SUM(BK52:BK255)</f>
        <v>0</v>
      </c>
    </row>
    <row r="279" spans="1:12" ht="13.8" hidden="1" x14ac:dyDescent="0.25">
      <c r="A279" s="76"/>
      <c r="B279" s="79"/>
      <c r="C279" s="80" t="s">
        <v>505</v>
      </c>
      <c r="D279" s="80"/>
      <c r="E279" s="80"/>
      <c r="F279" s="80"/>
      <c r="G279" s="80"/>
      <c r="H279" s="80"/>
      <c r="I279" s="66"/>
      <c r="J279" s="76"/>
      <c r="K279" s="64"/>
      <c r="L279" s="66">
        <f>SUM(BD52:BD255)</f>
        <v>0</v>
      </c>
    </row>
    <row r="280" spans="1:12" ht="13.8" hidden="1" x14ac:dyDescent="0.25">
      <c r="A280" s="76"/>
      <c r="B280" s="79"/>
      <c r="C280" s="80" t="s">
        <v>532</v>
      </c>
      <c r="D280" s="80"/>
      <c r="E280" s="80"/>
      <c r="F280" s="80"/>
      <c r="G280" s="80"/>
      <c r="H280" s="80"/>
      <c r="I280" s="66"/>
      <c r="J280" s="76"/>
      <c r="K280" s="64"/>
      <c r="L280" s="66">
        <f>L231</f>
        <v>0</v>
      </c>
    </row>
    <row r="281" spans="1:12" ht="13.8" x14ac:dyDescent="0.25">
      <c r="A281" s="76"/>
      <c r="B281" s="79"/>
      <c r="C281" s="83" t="s">
        <v>509</v>
      </c>
      <c r="D281" s="80"/>
      <c r="E281" s="80"/>
      <c r="F281" s="80"/>
      <c r="G281" s="80"/>
      <c r="H281" s="80"/>
      <c r="I281" s="66"/>
      <c r="J281" s="76"/>
      <c r="K281" s="64"/>
      <c r="L281" s="66"/>
    </row>
    <row r="282" spans="1:12" ht="13.8" x14ac:dyDescent="0.25">
      <c r="A282" s="76"/>
      <c r="B282" s="79"/>
      <c r="C282" s="80" t="s">
        <v>510</v>
      </c>
      <c r="D282" s="80"/>
      <c r="E282" s="80"/>
      <c r="F282" s="80"/>
      <c r="G282" s="80"/>
      <c r="H282" s="80"/>
      <c r="I282" s="66"/>
      <c r="J282" s="76"/>
      <c r="K282" s="64"/>
      <c r="L282" s="66">
        <f>SUM(AX52:AX255)</f>
        <v>15897</v>
      </c>
    </row>
    <row r="283" spans="1:12" ht="13.8" hidden="1" x14ac:dyDescent="0.25">
      <c r="A283" s="76"/>
      <c r="B283" s="79"/>
      <c r="C283" s="80" t="s">
        <v>511</v>
      </c>
      <c r="D283" s="80"/>
      <c r="E283" s="80"/>
      <c r="F283" s="80"/>
      <c r="G283" s="80"/>
      <c r="H283" s="80"/>
      <c r="I283" s="66"/>
      <c r="J283" s="76"/>
      <c r="K283" s="64"/>
      <c r="L283" s="66">
        <f>SUM(AY52:AY255)</f>
        <v>0</v>
      </c>
    </row>
    <row r="284" spans="1:12" ht="13.8" x14ac:dyDescent="0.25">
      <c r="A284" s="76"/>
      <c r="B284" s="79"/>
      <c r="C284" s="80" t="s">
        <v>512</v>
      </c>
      <c r="D284" s="80"/>
      <c r="E284" s="80"/>
      <c r="F284" s="86"/>
      <c r="G284" s="67">
        <f>Source!F213</f>
        <v>2.6633599999999999</v>
      </c>
      <c r="H284" s="76"/>
      <c r="I284" s="76"/>
      <c r="J284" s="76"/>
      <c r="K284" s="76"/>
      <c r="L284" s="76"/>
    </row>
    <row r="285" spans="1:12" ht="13.8" x14ac:dyDescent="0.25">
      <c r="A285" s="76"/>
      <c r="B285" s="79"/>
      <c r="C285" s="80" t="s">
        <v>513</v>
      </c>
      <c r="D285" s="80"/>
      <c r="E285" s="80"/>
      <c r="F285" s="86"/>
      <c r="G285" s="67">
        <f>Source!F214</f>
        <v>0.69691999999999998</v>
      </c>
      <c r="H285" s="76"/>
      <c r="I285" s="76"/>
      <c r="J285" s="76"/>
      <c r="K285" s="76"/>
      <c r="L285" s="76"/>
    </row>
    <row r="289" spans="1:12" ht="13.8" customHeight="1" x14ac:dyDescent="0.25">
      <c r="A289" s="98"/>
      <c r="B289" s="99" t="s">
        <v>533</v>
      </c>
      <c r="C289" s="101" t="str">
        <f>IF(Source!AC15&lt;&gt;"", Source!AC15," ")</f>
        <v xml:space="preserve"> </v>
      </c>
      <c r="D289" s="40"/>
      <c r="E289" s="40"/>
      <c r="F289" s="40"/>
      <c r="G289" s="40"/>
      <c r="H289" s="100" t="str">
        <f>IF(Source!AB15&lt;&gt;"", Source!AB15," ")</f>
        <v xml:space="preserve"> </v>
      </c>
      <c r="I289" s="28"/>
      <c r="J289" s="28"/>
      <c r="K289" s="56"/>
      <c r="L289" s="56"/>
    </row>
    <row r="290" spans="1:12" ht="13.8" customHeight="1" x14ac:dyDescent="0.25">
      <c r="A290" s="98"/>
      <c r="B290" s="102"/>
      <c r="C290" s="103" t="s">
        <v>534</v>
      </c>
      <c r="D290" s="103"/>
      <c r="E290" s="103"/>
      <c r="F290" s="103"/>
      <c r="G290" s="103"/>
      <c r="H290" s="28"/>
      <c r="I290" s="28"/>
      <c r="J290" s="28"/>
      <c r="K290" s="56"/>
      <c r="L290" s="56"/>
    </row>
    <row r="291" spans="1:12" ht="13.8" customHeight="1" x14ac:dyDescent="0.25">
      <c r="A291" s="98"/>
      <c r="B291" s="102"/>
      <c r="C291" s="23"/>
      <c r="D291" s="23"/>
      <c r="E291" s="23"/>
      <c r="F291" s="23"/>
      <c r="G291" s="23"/>
      <c r="H291" s="28"/>
      <c r="I291" s="28"/>
      <c r="J291" s="28"/>
      <c r="K291" s="56"/>
      <c r="L291" s="56"/>
    </row>
    <row r="292" spans="1:12" ht="13.8" customHeight="1" x14ac:dyDescent="0.25">
      <c r="A292" s="98"/>
      <c r="B292" s="99" t="s">
        <v>535</v>
      </c>
      <c r="C292" s="101" t="str">
        <f>IF(Source!AE15&lt;&gt;"", Source!AE15," ")</f>
        <v xml:space="preserve"> </v>
      </c>
      <c r="D292" s="40"/>
      <c r="E292" s="40"/>
      <c r="F292" s="40"/>
      <c r="G292" s="40"/>
      <c r="H292" s="100" t="str">
        <f>IF(Source!AD15&lt;&gt;"", Source!AD15," ")</f>
        <v xml:space="preserve"> </v>
      </c>
      <c r="I292" s="28"/>
      <c r="J292" s="28"/>
      <c r="K292" s="56"/>
      <c r="L292" s="56"/>
    </row>
    <row r="293" spans="1:12" ht="13.8" customHeight="1" x14ac:dyDescent="0.25">
      <c r="A293" s="23"/>
      <c r="B293" s="23"/>
      <c r="C293" s="103" t="s">
        <v>534</v>
      </c>
      <c r="D293" s="103"/>
      <c r="E293" s="103"/>
      <c r="F293" s="103"/>
      <c r="G293" s="103"/>
      <c r="H293" s="28"/>
      <c r="I293" s="28"/>
      <c r="J293" s="28"/>
      <c r="K293" s="56"/>
      <c r="L293" s="56"/>
    </row>
  </sheetData>
  <mergeCells count="237">
    <mergeCell ref="C285:F285"/>
    <mergeCell ref="C290:G290"/>
    <mergeCell ref="C293:G293"/>
    <mergeCell ref="C279:H279"/>
    <mergeCell ref="C280:H280"/>
    <mergeCell ref="C281:H281"/>
    <mergeCell ref="C282:H282"/>
    <mergeCell ref="C283:H283"/>
    <mergeCell ref="C284:F284"/>
    <mergeCell ref="C273:H273"/>
    <mergeCell ref="C274:H274"/>
    <mergeCell ref="C275:H275"/>
    <mergeCell ref="C276:H276"/>
    <mergeCell ref="C277:H277"/>
    <mergeCell ref="C278:H278"/>
    <mergeCell ref="C267:H267"/>
    <mergeCell ref="C268:H268"/>
    <mergeCell ref="C269:H269"/>
    <mergeCell ref="C270:H270"/>
    <mergeCell ref="C271:H271"/>
    <mergeCell ref="C272:H272"/>
    <mergeCell ref="C261:H261"/>
    <mergeCell ref="C262:H262"/>
    <mergeCell ref="C263:H263"/>
    <mergeCell ref="C264:H264"/>
    <mergeCell ref="C265:H265"/>
    <mergeCell ref="C266:H266"/>
    <mergeCell ref="C254:H254"/>
    <mergeCell ref="C255:H255"/>
    <mergeCell ref="C257:H257"/>
    <mergeCell ref="C258:H258"/>
    <mergeCell ref="C259:H259"/>
    <mergeCell ref="C260:H260"/>
    <mergeCell ref="C248:H248"/>
    <mergeCell ref="C249:H249"/>
    <mergeCell ref="C250:H250"/>
    <mergeCell ref="C251:H251"/>
    <mergeCell ref="C252:H252"/>
    <mergeCell ref="C253:H253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29:H229"/>
    <mergeCell ref="C231:H231"/>
    <mergeCell ref="C232:H232"/>
    <mergeCell ref="C233:H233"/>
    <mergeCell ref="C234:H234"/>
    <mergeCell ref="C235:H235"/>
    <mergeCell ref="C222:H222"/>
    <mergeCell ref="C223:H223"/>
    <mergeCell ref="C224:H224"/>
    <mergeCell ref="C226:H226"/>
    <mergeCell ref="C227:H227"/>
    <mergeCell ref="C228:H228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03:H203"/>
    <mergeCell ref="C204:H204"/>
    <mergeCell ref="C206:H206"/>
    <mergeCell ref="C207:H207"/>
    <mergeCell ref="C208:H208"/>
    <mergeCell ref="C209:H209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184:H184"/>
    <mergeCell ref="C186:H186"/>
    <mergeCell ref="C187:H187"/>
    <mergeCell ref="C188:H188"/>
    <mergeCell ref="C189:H189"/>
    <mergeCell ref="C190:H190"/>
    <mergeCell ref="C176:H176"/>
    <mergeCell ref="C177:H177"/>
    <mergeCell ref="C178:H178"/>
    <mergeCell ref="C179:H179"/>
    <mergeCell ref="C180:F180"/>
    <mergeCell ref="C181:F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8:H158"/>
    <mergeCell ref="C159:H159"/>
    <mergeCell ref="C160:H160"/>
    <mergeCell ref="C161:H161"/>
    <mergeCell ref="C162:H162"/>
    <mergeCell ref="C163:H163"/>
    <mergeCell ref="C152:H152"/>
    <mergeCell ref="C153:H153"/>
    <mergeCell ref="C154:H154"/>
    <mergeCell ref="C155:H155"/>
    <mergeCell ref="C156:H156"/>
    <mergeCell ref="C157:H157"/>
    <mergeCell ref="C148:H148"/>
    <mergeCell ref="I148:J148"/>
    <mergeCell ref="K148:L148"/>
    <mergeCell ref="C150:H150"/>
    <mergeCell ref="I150:J150"/>
    <mergeCell ref="K150:L150"/>
    <mergeCell ref="C139:H139"/>
    <mergeCell ref="C140:H140"/>
    <mergeCell ref="C141:H141"/>
    <mergeCell ref="C142:F142"/>
    <mergeCell ref="C143:F143"/>
    <mergeCell ref="A146:L146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6:H106"/>
    <mergeCell ref="C107:H107"/>
    <mergeCell ref="C108:F108"/>
    <mergeCell ref="C109:F109"/>
    <mergeCell ref="A112:L112"/>
    <mergeCell ref="C114:H114"/>
    <mergeCell ref="C100:H100"/>
    <mergeCell ref="C101:H101"/>
    <mergeCell ref="C102:H102"/>
    <mergeCell ref="C103:H103"/>
    <mergeCell ref="C104:H104"/>
    <mergeCell ref="C105:H105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82:H82"/>
    <mergeCell ref="C83:H83"/>
    <mergeCell ref="C84:H84"/>
    <mergeCell ref="C85:H85"/>
    <mergeCell ref="C86:H86"/>
    <mergeCell ref="C87:H87"/>
    <mergeCell ref="A53:L53"/>
    <mergeCell ref="C78:H78"/>
    <mergeCell ref="I78:J78"/>
    <mergeCell ref="K78:L78"/>
    <mergeCell ref="C80:H80"/>
    <mergeCell ref="C81:H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50"/>
  <sheetViews>
    <sheetView view="pageBreakPreview" topLeftCell="A70" zoomScale="60" zoomScaleNormal="100" workbookViewId="0">
      <selection activeCell="A106" sqref="A10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0" t="str">
        <f>Source!B1</f>
        <v>Smeta.RU  (495) 974-1589</v>
      </c>
    </row>
    <row r="2" spans="1:93" ht="12.75" customHeight="1" x14ac:dyDescent="0.25">
      <c r="A2" s="11" t="s">
        <v>433</v>
      </c>
      <c r="B2" s="11"/>
      <c r="C2" s="11"/>
      <c r="D2" s="11"/>
      <c r="E2" s="11"/>
      <c r="F2" s="12" t="s">
        <v>472</v>
      </c>
      <c r="G2" s="12"/>
      <c r="H2" s="12"/>
      <c r="I2" s="12"/>
      <c r="J2" s="12"/>
      <c r="K2" s="12"/>
      <c r="L2" s="12"/>
    </row>
    <row r="3" spans="1:93" ht="13.2" customHeight="1" x14ac:dyDescent="0.25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6.4" x14ac:dyDescent="0.25">
      <c r="A4" s="11" t="s">
        <v>434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5.19999999999999" x14ac:dyDescent="0.25">
      <c r="A6" s="11" t="s">
        <v>435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5">
      <c r="A8" s="11" t="s">
        <v>436</v>
      </c>
      <c r="B8" s="11"/>
      <c r="C8" s="11"/>
      <c r="D8" s="11"/>
      <c r="E8" s="11"/>
      <c r="F8" s="12" t="s">
        <v>318</v>
      </c>
      <c r="G8" s="12"/>
      <c r="H8" s="12"/>
      <c r="I8" s="12"/>
      <c r="J8" s="12"/>
      <c r="K8" s="12"/>
      <c r="L8" s="12"/>
    </row>
    <row r="9" spans="1:93" ht="13.2" customHeight="1" x14ac:dyDescent="0.25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5">
      <c r="A10" s="11" t="s">
        <v>437</v>
      </c>
      <c r="B10" s="11"/>
      <c r="C10" s="11"/>
      <c r="D10" s="11"/>
      <c r="E10" s="11"/>
      <c r="F10" s="12" t="s">
        <v>320</v>
      </c>
      <c r="G10" s="12"/>
      <c r="H10" s="12"/>
      <c r="I10" s="12"/>
      <c r="J10" s="12"/>
      <c r="K10" s="12"/>
      <c r="L10" s="12"/>
    </row>
    <row r="11" spans="1:93" ht="13.2" customHeight="1" x14ac:dyDescent="0.25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3.2" customHeight="1" x14ac:dyDescent="0.25">
      <c r="A12" s="11" t="s">
        <v>438</v>
      </c>
      <c r="B12" s="11"/>
      <c r="C12" s="11"/>
      <c r="D12" s="11"/>
      <c r="E12" s="11"/>
      <c r="F12" s="12" t="s">
        <v>473</v>
      </c>
      <c r="G12" s="12"/>
      <c r="H12" s="12"/>
      <c r="I12" s="12"/>
      <c r="J12" s="12"/>
      <c r="K12" s="12"/>
      <c r="L12" s="12"/>
    </row>
    <row r="13" spans="1:93" ht="12.75" customHeight="1" x14ac:dyDescent="0.25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5">
      <c r="A14" s="11" t="s">
        <v>439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5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5">
      <c r="A16" s="11" t="s">
        <v>440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5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5">
      <c r="A20" s="22" t="s">
        <v>441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3.8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3">
      <c r="A22" s="21" t="str">
        <f>IF(Source!G12&lt;&gt;"Новый объект", Source!G12, "")</f>
        <v>353411-МСТ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5">
      <c r="A23" s="22" t="s">
        <v>442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5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3">
      <c r="A25" s="20" t="str">
        <f>CONCATENATE( "ЛОКАЛЬНАЯ СМЕТА № ", Source!L221, " ",Source!CM221)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3.8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3">
      <c r="A27" s="27" t="str">
        <f>IF(Source!G221&lt;&gt;"Новая локальная смета", Source!G221, "")</f>
        <v>ПНР ВЛИ 0,4 кВ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5">
      <c r="A28" s="22" t="s">
        <v>443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3.8" customHeigh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3.8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3.2" customHeight="1" x14ac:dyDescent="0.25">
      <c r="A31" s="13" t="s">
        <v>444</v>
      </c>
      <c r="B31" s="13"/>
      <c r="C31" s="29" t="s">
        <v>474</v>
      </c>
      <c r="D31" s="13" t="s">
        <v>445</v>
      </c>
      <c r="E31" s="13"/>
      <c r="F31" s="13"/>
      <c r="G31" s="13"/>
      <c r="H31" s="13"/>
      <c r="I31" s="13"/>
      <c r="J31" s="13"/>
      <c r="K31" s="13"/>
      <c r="L31" s="13"/>
    </row>
    <row r="32" spans="1:12" ht="13.2" customHeight="1" x14ac:dyDescent="0.25">
      <c r="A32" s="13"/>
      <c r="B32" s="13"/>
      <c r="C32" s="30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3.2" customHeight="1" x14ac:dyDescent="0.25">
      <c r="A33" s="13" t="s">
        <v>446</v>
      </c>
      <c r="B33" s="13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12.75" customHeight="1" x14ac:dyDescent="0.25">
      <c r="A34" s="32"/>
      <c r="B34" s="33"/>
      <c r="C34" s="22" t="s">
        <v>447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3.8" customHeigh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3.8" customHeight="1" x14ac:dyDescent="0.25">
      <c r="A36" s="34" t="s">
        <v>475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12" ht="13.8" customHeigh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3.8" customHeight="1" x14ac:dyDescent="0.25">
      <c r="A38" s="34" t="s">
        <v>448</v>
      </c>
      <c r="B38" s="23"/>
      <c r="C38" s="93">
        <f>C41+C42+C43+C44</f>
        <v>17.89</v>
      </c>
      <c r="D38" s="36"/>
      <c r="E38" s="13" t="s">
        <v>449</v>
      </c>
      <c r="F38" s="18"/>
      <c r="G38" s="18"/>
      <c r="H38" s="18"/>
      <c r="I38" s="18"/>
      <c r="J38" s="18"/>
      <c r="K38" s="18"/>
      <c r="L38" s="23"/>
    </row>
    <row r="39" spans="1:12" ht="13.8" customHeight="1" x14ac:dyDescent="0.25">
      <c r="A39" s="34"/>
      <c r="B39" s="23"/>
      <c r="C39" s="94"/>
      <c r="D39" s="37"/>
      <c r="E39" s="13"/>
      <c r="F39" s="18"/>
      <c r="G39" s="13" t="s">
        <v>450</v>
      </c>
      <c r="H39" s="23"/>
      <c r="I39" s="13"/>
      <c r="J39" s="13"/>
      <c r="K39" s="96">
        <f>ROUND(SUM(AR52:AR243)/1000, 2)</f>
        <v>8.52</v>
      </c>
      <c r="L39" s="13" t="s">
        <v>449</v>
      </c>
    </row>
    <row r="40" spans="1:12" ht="13.8" customHeight="1" x14ac:dyDescent="0.25">
      <c r="A40" s="23"/>
      <c r="B40" s="38" t="s">
        <v>451</v>
      </c>
      <c r="C40" s="95"/>
      <c r="D40" s="23"/>
      <c r="E40" s="13"/>
      <c r="F40" s="18"/>
      <c r="G40" s="13" t="s">
        <v>452</v>
      </c>
      <c r="H40" s="23"/>
      <c r="I40" s="13"/>
      <c r="J40" s="13"/>
      <c r="K40" s="96">
        <f>ROUND(SUM(AT52:AT243)/1000, 2)</f>
        <v>0</v>
      </c>
      <c r="L40" s="13" t="s">
        <v>449</v>
      </c>
    </row>
    <row r="41" spans="1:12" ht="13.8" customHeight="1" x14ac:dyDescent="0.25">
      <c r="A41" s="23"/>
      <c r="B41" s="34" t="s">
        <v>453</v>
      </c>
      <c r="C41" s="93">
        <f>ROUND((Source!F289)/1000, 2)</f>
        <v>0</v>
      </c>
      <c r="D41" s="36"/>
      <c r="E41" s="13" t="s">
        <v>449</v>
      </c>
      <c r="F41" s="18"/>
      <c r="G41" s="13" t="s">
        <v>454</v>
      </c>
      <c r="H41" s="23"/>
      <c r="I41" s="13"/>
      <c r="J41" s="37"/>
      <c r="K41" s="97">
        <f>Source!F294</f>
        <v>7.8983999999999996</v>
      </c>
      <c r="L41" s="13" t="s">
        <v>324</v>
      </c>
    </row>
    <row r="42" spans="1:12" ht="13.8" customHeight="1" x14ac:dyDescent="0.25">
      <c r="A42" s="23"/>
      <c r="B42" s="34" t="s">
        <v>455</v>
      </c>
      <c r="C42" s="93">
        <f>ROUND((Source!F290)/1000, 2)</f>
        <v>0</v>
      </c>
      <c r="D42" s="36"/>
      <c r="E42" s="13" t="s">
        <v>449</v>
      </c>
      <c r="F42" s="18"/>
      <c r="G42" s="13" t="s">
        <v>456</v>
      </c>
      <c r="H42" s="23"/>
      <c r="I42" s="13"/>
      <c r="J42" s="39"/>
      <c r="K42" s="97">
        <f>Source!F295</f>
        <v>0</v>
      </c>
      <c r="L42" s="13" t="s">
        <v>324</v>
      </c>
    </row>
    <row r="43" spans="1:12" ht="13.8" customHeight="1" x14ac:dyDescent="0.25">
      <c r="A43" s="23"/>
      <c r="B43" s="34" t="s">
        <v>457</v>
      </c>
      <c r="C43" s="93">
        <f>ROUND((Source!F281)/1000, 2)</f>
        <v>0</v>
      </c>
      <c r="D43" s="36"/>
      <c r="E43" s="13" t="s">
        <v>449</v>
      </c>
      <c r="F43" s="18"/>
      <c r="G43" s="13"/>
      <c r="H43" s="13"/>
      <c r="I43" s="13"/>
      <c r="J43" s="13"/>
      <c r="K43" s="18"/>
      <c r="L43" s="13"/>
    </row>
    <row r="44" spans="1:12" ht="13.8" customHeight="1" x14ac:dyDescent="0.25">
      <c r="A44" s="23"/>
      <c r="B44" s="34" t="s">
        <v>458</v>
      </c>
      <c r="C44" s="93">
        <f>ROUND((Source!F291)/1000, 2)</f>
        <v>17.89</v>
      </c>
      <c r="D44" s="36"/>
      <c r="E44" s="13" t="s">
        <v>449</v>
      </c>
      <c r="F44" s="18"/>
      <c r="G44" s="13"/>
      <c r="H44" s="13"/>
      <c r="I44" s="13"/>
      <c r="J44" s="13"/>
      <c r="K44" s="18"/>
      <c r="L44" s="13"/>
    </row>
    <row r="45" spans="1:12" ht="13.8" customHeight="1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spans="1:12" ht="13.2" customHeight="1" x14ac:dyDescent="0.25">
      <c r="A46" s="44" t="s">
        <v>459</v>
      </c>
      <c r="B46" s="44" t="s">
        <v>460</v>
      </c>
      <c r="C46" s="44" t="s">
        <v>461</v>
      </c>
      <c r="D46" s="44" t="s">
        <v>462</v>
      </c>
      <c r="E46" s="42" t="s">
        <v>463</v>
      </c>
      <c r="F46" s="41"/>
      <c r="G46" s="48"/>
      <c r="H46" s="42" t="s">
        <v>464</v>
      </c>
      <c r="I46" s="41"/>
      <c r="J46" s="41"/>
      <c r="K46" s="41"/>
      <c r="L46" s="48"/>
    </row>
    <row r="47" spans="1:12" ht="13.2" customHeight="1" x14ac:dyDescent="0.25">
      <c r="A47" s="45"/>
      <c r="B47" s="45"/>
      <c r="C47" s="45"/>
      <c r="D47" s="45"/>
      <c r="E47" s="43"/>
      <c r="F47" s="47"/>
      <c r="G47" s="49"/>
      <c r="H47" s="43"/>
      <c r="I47" s="47"/>
      <c r="J47" s="47"/>
      <c r="K47" s="47"/>
      <c r="L47" s="49"/>
    </row>
    <row r="48" spans="1:12" ht="13.2" customHeight="1" x14ac:dyDescent="0.25">
      <c r="A48" s="45"/>
      <c r="B48" s="45"/>
      <c r="C48" s="45"/>
      <c r="D48" s="45"/>
      <c r="E48" s="43"/>
      <c r="F48" s="47"/>
      <c r="G48" s="49"/>
      <c r="H48" s="43"/>
      <c r="I48" s="47"/>
      <c r="J48" s="47"/>
      <c r="K48" s="47"/>
      <c r="L48" s="49"/>
    </row>
    <row r="49" spans="1:82" ht="13.2" customHeight="1" x14ac:dyDescent="0.25">
      <c r="A49" s="45"/>
      <c r="B49" s="45"/>
      <c r="C49" s="45"/>
      <c r="D49" s="45"/>
      <c r="E49" s="50"/>
      <c r="F49" s="51"/>
      <c r="G49" s="52"/>
      <c r="H49" s="50"/>
      <c r="I49" s="51"/>
      <c r="J49" s="51"/>
      <c r="K49" s="51"/>
      <c r="L49" s="52"/>
    </row>
    <row r="50" spans="1:82" ht="52.8" customHeight="1" x14ac:dyDescent="0.25">
      <c r="A50" s="46"/>
      <c r="B50" s="46"/>
      <c r="C50" s="46"/>
      <c r="D50" s="46"/>
      <c r="E50" s="53" t="s">
        <v>465</v>
      </c>
      <c r="F50" s="53" t="s">
        <v>466</v>
      </c>
      <c r="G50" s="54" t="s">
        <v>467</v>
      </c>
      <c r="H50" s="53" t="s">
        <v>468</v>
      </c>
      <c r="I50" s="53" t="s">
        <v>469</v>
      </c>
      <c r="J50" s="53" t="s">
        <v>470</v>
      </c>
      <c r="K50" s="53" t="s">
        <v>466</v>
      </c>
      <c r="L50" s="53" t="s">
        <v>471</v>
      </c>
    </row>
    <row r="51" spans="1:82" ht="13.8" customHeight="1" x14ac:dyDescent="0.25">
      <c r="A51" s="55">
        <v>1</v>
      </c>
      <c r="B51" s="55">
        <v>2</v>
      </c>
      <c r="C51" s="55">
        <v>3</v>
      </c>
      <c r="D51" s="55">
        <v>4</v>
      </c>
      <c r="E51" s="55">
        <v>5</v>
      </c>
      <c r="F51" s="55">
        <v>6</v>
      </c>
      <c r="G51" s="55">
        <v>7</v>
      </c>
      <c r="H51" s="55">
        <v>8</v>
      </c>
      <c r="I51" s="55">
        <v>9</v>
      </c>
      <c r="J51" s="55">
        <v>10</v>
      </c>
      <c r="K51" s="57">
        <v>11</v>
      </c>
      <c r="L51" s="57">
        <v>12</v>
      </c>
    </row>
    <row r="53" spans="1:82" ht="16.8" x14ac:dyDescent="0.25">
      <c r="A53" s="59" t="s">
        <v>536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</row>
    <row r="54" spans="1:82" ht="41.4" x14ac:dyDescent="0.25">
      <c r="A54" s="60" t="s">
        <v>19</v>
      </c>
      <c r="B54" s="62" t="s">
        <v>537</v>
      </c>
      <c r="C54" s="62" t="str">
        <f>Source!G229</f>
        <v>Фазировка электрической линии или трансформатора с сетью напряжением: до 1 кВ</v>
      </c>
      <c r="D54" s="63" t="str">
        <f>Source!DW229</f>
        <v>ШТ</v>
      </c>
      <c r="E54" s="64">
        <f>Source!K229</f>
        <v>1</v>
      </c>
      <c r="F54" s="64"/>
      <c r="G54" s="64">
        <f>Source!I229</f>
        <v>1</v>
      </c>
      <c r="H54" s="66"/>
      <c r="I54" s="65"/>
      <c r="J54" s="66"/>
      <c r="K54" s="65"/>
      <c r="L54" s="66"/>
    </row>
    <row r="55" spans="1:82" ht="14.4" x14ac:dyDescent="0.25">
      <c r="A55" s="61"/>
      <c r="B55" s="64">
        <v>1</v>
      </c>
      <c r="C55" s="61" t="s">
        <v>478</v>
      </c>
      <c r="D55" s="63" t="s">
        <v>324</v>
      </c>
      <c r="E55" s="67"/>
      <c r="F55" s="64"/>
      <c r="G55" s="64">
        <f>Source!U229</f>
        <v>0.82</v>
      </c>
      <c r="H55" s="64"/>
      <c r="I55" s="64"/>
      <c r="J55" s="64"/>
      <c r="K55" s="64"/>
      <c r="L55" s="68">
        <f>SUM(L56:L57)-SUMIF(CE56:CE57, 1, L56:L57)</f>
        <v>884.24</v>
      </c>
    </row>
    <row r="56" spans="1:82" ht="14.4" x14ac:dyDescent="0.25">
      <c r="A56" s="62"/>
      <c r="B56" s="62" t="s">
        <v>403</v>
      </c>
      <c r="C56" s="62" t="s">
        <v>404</v>
      </c>
      <c r="D56" s="63" t="s">
        <v>357</v>
      </c>
      <c r="E56" s="64">
        <v>0.41</v>
      </c>
      <c r="F56" s="64"/>
      <c r="G56" s="64">
        <f>SmtRes!CX105</f>
        <v>0.41</v>
      </c>
      <c r="H56" s="66"/>
      <c r="I56" s="65"/>
      <c r="J56" s="66">
        <f>SmtRes!CZ105</f>
        <v>1090.46</v>
      </c>
      <c r="K56" s="65"/>
      <c r="L56" s="66">
        <f>SmtRes!DI105</f>
        <v>447.09</v>
      </c>
    </row>
    <row r="57" spans="1:82" ht="14.4" x14ac:dyDescent="0.25">
      <c r="A57" s="62"/>
      <c r="B57" s="62" t="s">
        <v>405</v>
      </c>
      <c r="C57" s="69" t="s">
        <v>406</v>
      </c>
      <c r="D57" s="70" t="s">
        <v>357</v>
      </c>
      <c r="E57" s="71">
        <v>0.41</v>
      </c>
      <c r="F57" s="71"/>
      <c r="G57" s="71">
        <f>SmtRes!CX106</f>
        <v>0.41</v>
      </c>
      <c r="H57" s="72"/>
      <c r="I57" s="73"/>
      <c r="J57" s="72">
        <f>SmtRes!CZ106</f>
        <v>1066.23</v>
      </c>
      <c r="K57" s="73"/>
      <c r="L57" s="72">
        <f>SmtRes!DI106</f>
        <v>437.15</v>
      </c>
    </row>
    <row r="58" spans="1:82" ht="14.4" x14ac:dyDescent="0.25">
      <c r="A58" s="62"/>
      <c r="B58" s="62"/>
      <c r="C58" s="75" t="s">
        <v>483</v>
      </c>
      <c r="D58" s="63"/>
      <c r="E58" s="64"/>
      <c r="F58" s="64"/>
      <c r="G58" s="64"/>
      <c r="H58" s="66"/>
      <c r="I58" s="65"/>
      <c r="J58" s="66"/>
      <c r="K58" s="65"/>
      <c r="L58" s="66">
        <f>L55</f>
        <v>884.24</v>
      </c>
    </row>
    <row r="59" spans="1:82" ht="14.4" x14ac:dyDescent="0.25">
      <c r="A59" s="62"/>
      <c r="B59" s="62"/>
      <c r="C59" s="62" t="s">
        <v>484</v>
      </c>
      <c r="D59" s="63"/>
      <c r="E59" s="64"/>
      <c r="F59" s="64"/>
      <c r="G59" s="64"/>
      <c r="H59" s="66"/>
      <c r="I59" s="65"/>
      <c r="J59" s="66"/>
      <c r="K59" s="65"/>
      <c r="L59" s="66">
        <f>SUM(AR54:AR62)+SUM(AS54:AS62)+SUM(AT54:AT62)+SUM(AU54:AU62)+SUM(AV54:AV62)</f>
        <v>884.24</v>
      </c>
    </row>
    <row r="60" spans="1:82" ht="14.4" x14ac:dyDescent="0.25">
      <c r="A60" s="62"/>
      <c r="B60" s="62" t="s">
        <v>219</v>
      </c>
      <c r="C60" s="62" t="s">
        <v>538</v>
      </c>
      <c r="D60" s="63" t="s">
        <v>122</v>
      </c>
      <c r="E60" s="64">
        <f>Source!BZ229</f>
        <v>74</v>
      </c>
      <c r="F60" s="64"/>
      <c r="G60" s="64">
        <f>Source!AT229</f>
        <v>74</v>
      </c>
      <c r="H60" s="66"/>
      <c r="I60" s="65"/>
      <c r="J60" s="66"/>
      <c r="K60" s="65"/>
      <c r="L60" s="66">
        <f>SUM(AZ54:AZ62)</f>
        <v>654.34</v>
      </c>
    </row>
    <row r="61" spans="1:82" ht="14.4" x14ac:dyDescent="0.25">
      <c r="A61" s="69"/>
      <c r="B61" s="69" t="s">
        <v>220</v>
      </c>
      <c r="C61" s="69" t="s">
        <v>539</v>
      </c>
      <c r="D61" s="70" t="s">
        <v>122</v>
      </c>
      <c r="E61" s="71">
        <f>Source!CA229</f>
        <v>36</v>
      </c>
      <c r="F61" s="71"/>
      <c r="G61" s="71">
        <f>Source!AU229</f>
        <v>36</v>
      </c>
      <c r="H61" s="72"/>
      <c r="I61" s="73"/>
      <c r="J61" s="72"/>
      <c r="K61" s="73"/>
      <c r="L61" s="72">
        <f>SUM(BA54:BA62)</f>
        <v>318.33</v>
      </c>
    </row>
    <row r="62" spans="1:82" ht="13.8" x14ac:dyDescent="0.25">
      <c r="C62" s="77" t="s">
        <v>487</v>
      </c>
      <c r="D62" s="77"/>
      <c r="E62" s="77"/>
      <c r="F62" s="77"/>
      <c r="G62" s="77"/>
      <c r="H62" s="77"/>
      <c r="I62" s="78">
        <f>IF(E54&lt;&gt;0,K62/E54, 0)</f>
        <v>1856.9099999999999</v>
      </c>
      <c r="J62" s="78"/>
      <c r="K62" s="78">
        <f>L55+L60+L61</f>
        <v>1856.9099999999999</v>
      </c>
      <c r="L62" s="78"/>
      <c r="AD62">
        <f>ROUND((Source!AT229/100)*((ROUND(SUMIF(SmtRes!AQ105:'SmtRes'!AQ106,"=1",SmtRes!AD105:'SmtRes'!AD106)*Source!I229, 2)+ROUND(SUMIF(SmtRes!AQ105:'SmtRes'!AQ106,"=1",SmtRes!AC105:'SmtRes'!AC106)*Source!I229, 2))), 2)</f>
        <v>1595.95</v>
      </c>
      <c r="AE62">
        <f>ROUND((Source!AU229/100)*((ROUND(SUMIF(SmtRes!AQ105:'SmtRes'!AQ106,"=1",SmtRes!AD105:'SmtRes'!AD106)*Source!I229, 2)+ROUND(SUMIF(SmtRes!AQ105:'SmtRes'!AQ106,"=1",SmtRes!AC105:'SmtRes'!AC106)*Source!I229, 2))), 2)</f>
        <v>776.41</v>
      </c>
      <c r="AN62" s="74">
        <f>L55+L60+L61</f>
        <v>1856.9099999999999</v>
      </c>
      <c r="AO62">
        <f>0</f>
        <v>0</v>
      </c>
      <c r="AQ62" t="s">
        <v>488</v>
      </c>
      <c r="AR62" s="74">
        <f>L55</f>
        <v>884.24</v>
      </c>
      <c r="AT62">
        <f>0</f>
        <v>0</v>
      </c>
      <c r="AV62" t="s">
        <v>488</v>
      </c>
      <c r="AW62">
        <f>0</f>
        <v>0</v>
      </c>
      <c r="AZ62">
        <f>Source!X229</f>
        <v>654.34</v>
      </c>
      <c r="BA62">
        <f>Source!Y229</f>
        <v>318.33</v>
      </c>
      <c r="BT62" s="74">
        <f>K62</f>
        <v>1856.9099999999999</v>
      </c>
      <c r="BW62">
        <f>ROUND(K62*80/100, 2)</f>
        <v>1485.53</v>
      </c>
      <c r="BX62" s="74">
        <f>K62-BW62</f>
        <v>371.37999999999988</v>
      </c>
      <c r="CB62">
        <f>Source!BM229</f>
        <v>200001</v>
      </c>
      <c r="CC62" t="str">
        <f>Source!E229</f>
        <v>1</v>
      </c>
      <c r="CD62">
        <v>4</v>
      </c>
    </row>
    <row r="63" spans="1:82" ht="27.6" x14ac:dyDescent="0.25">
      <c r="A63" s="60" t="s">
        <v>29</v>
      </c>
      <c r="B63" s="62" t="s">
        <v>540</v>
      </c>
      <c r="C63" s="62" t="str">
        <f>Source!G231</f>
        <v>Замер полного сопротивления цепи "фаза-нуль"</v>
      </c>
      <c r="D63" s="63" t="str">
        <f>Source!DW231</f>
        <v>ШТ</v>
      </c>
      <c r="E63" s="64">
        <f>Source!K231</f>
        <v>1</v>
      </c>
      <c r="F63" s="64"/>
      <c r="G63" s="64">
        <f>Source!I231</f>
        <v>1</v>
      </c>
      <c r="H63" s="66"/>
      <c r="I63" s="65"/>
      <c r="J63" s="66"/>
      <c r="K63" s="65"/>
      <c r="L63" s="66"/>
    </row>
    <row r="64" spans="1:82" ht="14.4" x14ac:dyDescent="0.25">
      <c r="A64" s="61"/>
      <c r="B64" s="64">
        <v>1</v>
      </c>
      <c r="C64" s="61" t="s">
        <v>478</v>
      </c>
      <c r="D64" s="63" t="s">
        <v>324</v>
      </c>
      <c r="E64" s="67"/>
      <c r="F64" s="64"/>
      <c r="G64" s="64">
        <f>Source!U231</f>
        <v>1</v>
      </c>
      <c r="H64" s="64"/>
      <c r="I64" s="64"/>
      <c r="J64" s="64"/>
      <c r="K64" s="64"/>
      <c r="L64" s="68">
        <f>SUM(L65:L66)-SUMIF(CE65:CE66, 1, L65:L66)</f>
        <v>1078.3499999999999</v>
      </c>
    </row>
    <row r="65" spans="1:82" ht="14.4" x14ac:dyDescent="0.25">
      <c r="A65" s="62"/>
      <c r="B65" s="62" t="s">
        <v>403</v>
      </c>
      <c r="C65" s="62" t="s">
        <v>404</v>
      </c>
      <c r="D65" s="63" t="s">
        <v>357</v>
      </c>
      <c r="E65" s="64">
        <v>0.5</v>
      </c>
      <c r="F65" s="64"/>
      <c r="G65" s="64">
        <f>SmtRes!CX109</f>
        <v>0.5</v>
      </c>
      <c r="H65" s="66"/>
      <c r="I65" s="65"/>
      <c r="J65" s="66">
        <f>SmtRes!CZ109</f>
        <v>1090.46</v>
      </c>
      <c r="K65" s="65"/>
      <c r="L65" s="66">
        <f>SmtRes!DI109</f>
        <v>545.23</v>
      </c>
    </row>
    <row r="66" spans="1:82" ht="14.4" x14ac:dyDescent="0.25">
      <c r="A66" s="62"/>
      <c r="B66" s="62" t="s">
        <v>405</v>
      </c>
      <c r="C66" s="69" t="s">
        <v>406</v>
      </c>
      <c r="D66" s="70" t="s">
        <v>357</v>
      </c>
      <c r="E66" s="71">
        <v>0.5</v>
      </c>
      <c r="F66" s="71"/>
      <c r="G66" s="71">
        <f>SmtRes!CX110</f>
        <v>0.5</v>
      </c>
      <c r="H66" s="72"/>
      <c r="I66" s="73"/>
      <c r="J66" s="72">
        <f>SmtRes!CZ110</f>
        <v>1066.23</v>
      </c>
      <c r="K66" s="73"/>
      <c r="L66" s="72">
        <f>SmtRes!DI110</f>
        <v>533.12</v>
      </c>
    </row>
    <row r="67" spans="1:82" ht="14.4" x14ac:dyDescent="0.25">
      <c r="A67" s="62"/>
      <c r="B67" s="62"/>
      <c r="C67" s="75" t="s">
        <v>483</v>
      </c>
      <c r="D67" s="63"/>
      <c r="E67" s="64"/>
      <c r="F67" s="64"/>
      <c r="G67" s="64"/>
      <c r="H67" s="66"/>
      <c r="I67" s="65"/>
      <c r="J67" s="66"/>
      <c r="K67" s="65"/>
      <c r="L67" s="66">
        <f>L64</f>
        <v>1078.3499999999999</v>
      </c>
    </row>
    <row r="68" spans="1:82" ht="14.4" x14ac:dyDescent="0.25">
      <c r="A68" s="62"/>
      <c r="B68" s="62"/>
      <c r="C68" s="62" t="s">
        <v>484</v>
      </c>
      <c r="D68" s="63"/>
      <c r="E68" s="64"/>
      <c r="F68" s="64"/>
      <c r="G68" s="64"/>
      <c r="H68" s="66"/>
      <c r="I68" s="65"/>
      <c r="J68" s="66"/>
      <c r="K68" s="65"/>
      <c r="L68" s="66">
        <f>SUM(AR63:AR71)+SUM(AS63:AS71)+SUM(AT63:AT71)+SUM(AU63:AU71)+SUM(AV63:AV71)</f>
        <v>1078.3499999999999</v>
      </c>
    </row>
    <row r="69" spans="1:82" ht="14.4" x14ac:dyDescent="0.25">
      <c r="A69" s="62"/>
      <c r="B69" s="62" t="s">
        <v>219</v>
      </c>
      <c r="C69" s="62" t="s">
        <v>538</v>
      </c>
      <c r="D69" s="63" t="s">
        <v>122</v>
      </c>
      <c r="E69" s="64">
        <f>Source!BZ231</f>
        <v>74</v>
      </c>
      <c r="F69" s="64"/>
      <c r="G69" s="64">
        <f>Source!AT231</f>
        <v>74</v>
      </c>
      <c r="H69" s="66"/>
      <c r="I69" s="65"/>
      <c r="J69" s="66"/>
      <c r="K69" s="65"/>
      <c r="L69" s="66">
        <f>SUM(AZ63:AZ71)</f>
        <v>797.98</v>
      </c>
    </row>
    <row r="70" spans="1:82" ht="14.4" x14ac:dyDescent="0.25">
      <c r="A70" s="69"/>
      <c r="B70" s="69" t="s">
        <v>220</v>
      </c>
      <c r="C70" s="69" t="s">
        <v>539</v>
      </c>
      <c r="D70" s="70" t="s">
        <v>122</v>
      </c>
      <c r="E70" s="71">
        <f>Source!CA231</f>
        <v>36</v>
      </c>
      <c r="F70" s="71"/>
      <c r="G70" s="71">
        <f>Source!AU231</f>
        <v>36</v>
      </c>
      <c r="H70" s="72"/>
      <c r="I70" s="73"/>
      <c r="J70" s="72"/>
      <c r="K70" s="73"/>
      <c r="L70" s="72">
        <f>SUM(BA63:BA71)</f>
        <v>388.21</v>
      </c>
    </row>
    <row r="71" spans="1:82" ht="13.8" x14ac:dyDescent="0.25">
      <c r="C71" s="77" t="s">
        <v>487</v>
      </c>
      <c r="D71" s="77"/>
      <c r="E71" s="77"/>
      <c r="F71" s="77"/>
      <c r="G71" s="77"/>
      <c r="H71" s="77"/>
      <c r="I71" s="78">
        <f>IF(E63&lt;&gt;0,K71/E63, 0)</f>
        <v>2264.54</v>
      </c>
      <c r="J71" s="78"/>
      <c r="K71" s="78">
        <f>L64+L69+L70</f>
        <v>2264.54</v>
      </c>
      <c r="L71" s="78"/>
      <c r="AD71">
        <f>ROUND((Source!AT231/100)*((ROUND(SUMIF(SmtRes!AQ109:'SmtRes'!AQ110,"=1",SmtRes!AD109:'SmtRes'!AD110)*Source!I231, 2)+ROUND(SUMIF(SmtRes!AQ109:'SmtRes'!AQ110,"=1",SmtRes!AC109:'SmtRes'!AC110)*Source!I231, 2))), 2)</f>
        <v>1595.95</v>
      </c>
      <c r="AE71">
        <f>ROUND((Source!AU231/100)*((ROUND(SUMIF(SmtRes!AQ109:'SmtRes'!AQ110,"=1",SmtRes!AD109:'SmtRes'!AD110)*Source!I231, 2)+ROUND(SUMIF(SmtRes!AQ109:'SmtRes'!AQ110,"=1",SmtRes!AC109:'SmtRes'!AC110)*Source!I231, 2))), 2)</f>
        <v>776.41</v>
      </c>
      <c r="AN71" s="74">
        <f>L64+L69+L70</f>
        <v>2264.54</v>
      </c>
      <c r="AO71">
        <f>0</f>
        <v>0</v>
      </c>
      <c r="AQ71" t="s">
        <v>488</v>
      </c>
      <c r="AR71" s="74">
        <f>L64</f>
        <v>1078.3499999999999</v>
      </c>
      <c r="AT71">
        <f>0</f>
        <v>0</v>
      </c>
      <c r="AV71" t="s">
        <v>488</v>
      </c>
      <c r="AW71">
        <f>0</f>
        <v>0</v>
      </c>
      <c r="AZ71">
        <f>Source!X231</f>
        <v>797.98</v>
      </c>
      <c r="BA71">
        <f>Source!Y231</f>
        <v>388.21</v>
      </c>
      <c r="BT71" s="74">
        <f>K71</f>
        <v>2264.54</v>
      </c>
      <c r="BW71">
        <f>ROUND(K71*80/100, 2)</f>
        <v>1811.63</v>
      </c>
      <c r="BX71" s="74">
        <f>K71-BW71</f>
        <v>452.90999999999985</v>
      </c>
      <c r="CB71">
        <f>Source!BM231</f>
        <v>200001</v>
      </c>
      <c r="CC71" t="str">
        <f>Source!E231</f>
        <v>2</v>
      </c>
      <c r="CD71">
        <v>4</v>
      </c>
    </row>
    <row r="72" spans="1:82" ht="28.8" x14ac:dyDescent="0.25">
      <c r="A72" s="60" t="s">
        <v>35</v>
      </c>
      <c r="B72" s="62" t="s">
        <v>541</v>
      </c>
      <c r="C72" s="62" t="str">
        <f>Source!G233</f>
        <v>Измерение сопротивления растеканию тока: заземлителя</v>
      </c>
      <c r="D72" s="63" t="str">
        <f>Source!DW233</f>
        <v>измерение</v>
      </c>
      <c r="E72" s="64">
        <f>Source!K233</f>
        <v>2</v>
      </c>
      <c r="F72" s="64"/>
      <c r="G72" s="64">
        <f>Source!I233</f>
        <v>2</v>
      </c>
      <c r="H72" s="66"/>
      <c r="I72" s="65"/>
      <c r="J72" s="66"/>
      <c r="K72" s="65"/>
      <c r="L72" s="66"/>
    </row>
    <row r="73" spans="1:82" ht="14.4" x14ac:dyDescent="0.25">
      <c r="A73" s="61"/>
      <c r="B73" s="64">
        <v>1</v>
      </c>
      <c r="C73" s="61" t="s">
        <v>478</v>
      </c>
      <c r="D73" s="63" t="s">
        <v>324</v>
      </c>
      <c r="E73" s="67"/>
      <c r="F73" s="64"/>
      <c r="G73" s="64">
        <f>Source!U233</f>
        <v>2</v>
      </c>
      <c r="H73" s="64"/>
      <c r="I73" s="64"/>
      <c r="J73" s="64"/>
      <c r="K73" s="64"/>
      <c r="L73" s="68">
        <f>SUM(L74:L75)-SUMIF(CE74:CE75, 1, L74:L75)</f>
        <v>2156.69</v>
      </c>
    </row>
    <row r="74" spans="1:82" ht="14.4" x14ac:dyDescent="0.25">
      <c r="A74" s="62"/>
      <c r="B74" s="62" t="s">
        <v>403</v>
      </c>
      <c r="C74" s="62" t="s">
        <v>404</v>
      </c>
      <c r="D74" s="63" t="s">
        <v>357</v>
      </c>
      <c r="E74" s="64">
        <v>0.5</v>
      </c>
      <c r="F74" s="64"/>
      <c r="G74" s="64">
        <f>SmtRes!CX113</f>
        <v>1</v>
      </c>
      <c r="H74" s="66"/>
      <c r="I74" s="65"/>
      <c r="J74" s="66">
        <f>SmtRes!CZ113</f>
        <v>1090.46</v>
      </c>
      <c r="K74" s="65"/>
      <c r="L74" s="66">
        <f>SmtRes!DI113</f>
        <v>1090.46</v>
      </c>
    </row>
    <row r="75" spans="1:82" ht="14.4" x14ac:dyDescent="0.25">
      <c r="A75" s="62"/>
      <c r="B75" s="62" t="s">
        <v>405</v>
      </c>
      <c r="C75" s="69" t="s">
        <v>406</v>
      </c>
      <c r="D75" s="70" t="s">
        <v>357</v>
      </c>
      <c r="E75" s="71">
        <v>0.5</v>
      </c>
      <c r="F75" s="71"/>
      <c r="G75" s="71">
        <f>SmtRes!CX114</f>
        <v>1</v>
      </c>
      <c r="H75" s="72"/>
      <c r="I75" s="73"/>
      <c r="J75" s="72">
        <f>SmtRes!CZ114</f>
        <v>1066.23</v>
      </c>
      <c r="K75" s="73"/>
      <c r="L75" s="72">
        <f>SmtRes!DI114</f>
        <v>1066.23</v>
      </c>
    </row>
    <row r="76" spans="1:82" ht="14.4" x14ac:dyDescent="0.25">
      <c r="A76" s="62"/>
      <c r="B76" s="62"/>
      <c r="C76" s="75" t="s">
        <v>483</v>
      </c>
      <c r="D76" s="63"/>
      <c r="E76" s="64"/>
      <c r="F76" s="64"/>
      <c r="G76" s="64"/>
      <c r="H76" s="66"/>
      <c r="I76" s="65"/>
      <c r="J76" s="66"/>
      <c r="K76" s="65"/>
      <c r="L76" s="66">
        <f>L73</f>
        <v>2156.69</v>
      </c>
    </row>
    <row r="77" spans="1:82" ht="14.4" x14ac:dyDescent="0.25">
      <c r="A77" s="62"/>
      <c r="B77" s="62"/>
      <c r="C77" s="62" t="s">
        <v>484</v>
      </c>
      <c r="D77" s="63"/>
      <c r="E77" s="64"/>
      <c r="F77" s="64"/>
      <c r="G77" s="64"/>
      <c r="H77" s="66"/>
      <c r="I77" s="65"/>
      <c r="J77" s="66"/>
      <c r="K77" s="65"/>
      <c r="L77" s="66">
        <f>SUM(AR72:AR80)+SUM(AS72:AS80)+SUM(AT72:AT80)+SUM(AU72:AU80)+SUM(AV72:AV80)</f>
        <v>2156.69</v>
      </c>
    </row>
    <row r="78" spans="1:82" ht="14.4" x14ac:dyDescent="0.25">
      <c r="A78" s="62"/>
      <c r="B78" s="62" t="s">
        <v>219</v>
      </c>
      <c r="C78" s="62" t="s">
        <v>538</v>
      </c>
      <c r="D78" s="63" t="s">
        <v>122</v>
      </c>
      <c r="E78" s="64">
        <f>Source!BZ233</f>
        <v>74</v>
      </c>
      <c r="F78" s="64"/>
      <c r="G78" s="64">
        <f>Source!AT233</f>
        <v>74</v>
      </c>
      <c r="H78" s="66"/>
      <c r="I78" s="65"/>
      <c r="J78" s="66"/>
      <c r="K78" s="65"/>
      <c r="L78" s="66">
        <f>SUM(AZ72:AZ80)</f>
        <v>1595.95</v>
      </c>
    </row>
    <row r="79" spans="1:82" ht="14.4" x14ac:dyDescent="0.25">
      <c r="A79" s="69"/>
      <c r="B79" s="69" t="s">
        <v>220</v>
      </c>
      <c r="C79" s="69" t="s">
        <v>539</v>
      </c>
      <c r="D79" s="70" t="s">
        <v>122</v>
      </c>
      <c r="E79" s="71">
        <f>Source!CA233</f>
        <v>36</v>
      </c>
      <c r="F79" s="71"/>
      <c r="G79" s="71">
        <f>Source!AU233</f>
        <v>36</v>
      </c>
      <c r="H79" s="72"/>
      <c r="I79" s="73"/>
      <c r="J79" s="72"/>
      <c r="K79" s="73"/>
      <c r="L79" s="72">
        <f>SUM(BA72:BA80)</f>
        <v>776.41</v>
      </c>
    </row>
    <row r="80" spans="1:82" ht="13.8" x14ac:dyDescent="0.25">
      <c r="C80" s="77" t="s">
        <v>487</v>
      </c>
      <c r="D80" s="77"/>
      <c r="E80" s="77"/>
      <c r="F80" s="77"/>
      <c r="G80" s="77"/>
      <c r="H80" s="77"/>
      <c r="I80" s="78">
        <f>IF(E72&lt;&gt;0,K80/E72, 0)</f>
        <v>2264.5250000000001</v>
      </c>
      <c r="J80" s="78"/>
      <c r="K80" s="78">
        <f>L73+L78+L79</f>
        <v>4529.05</v>
      </c>
      <c r="L80" s="78"/>
      <c r="AD80">
        <f>ROUND((Source!AT233/100)*((ROUND(SUMIF(SmtRes!AQ113:'SmtRes'!AQ114,"=1",SmtRes!AD113:'SmtRes'!AD114)*Source!I233, 2)+ROUND(SUMIF(SmtRes!AQ113:'SmtRes'!AQ114,"=1",SmtRes!AC113:'SmtRes'!AC114)*Source!I233, 2))), 2)</f>
        <v>3191.9</v>
      </c>
      <c r="AE80">
        <f>ROUND((Source!AU233/100)*((ROUND(SUMIF(SmtRes!AQ113:'SmtRes'!AQ114,"=1",SmtRes!AD113:'SmtRes'!AD114)*Source!I233, 2)+ROUND(SUMIF(SmtRes!AQ113:'SmtRes'!AQ114,"=1",SmtRes!AC113:'SmtRes'!AC114)*Source!I233, 2))), 2)</f>
        <v>1552.82</v>
      </c>
      <c r="AN80" s="74">
        <f>L73+L78+L79</f>
        <v>4529.05</v>
      </c>
      <c r="AO80">
        <f>0</f>
        <v>0</v>
      </c>
      <c r="AQ80" t="s">
        <v>488</v>
      </c>
      <c r="AR80" s="74">
        <f>L73</f>
        <v>2156.69</v>
      </c>
      <c r="AT80">
        <f>0</f>
        <v>0</v>
      </c>
      <c r="AV80" t="s">
        <v>488</v>
      </c>
      <c r="AW80">
        <f>0</f>
        <v>0</v>
      </c>
      <c r="AZ80">
        <f>Source!X233</f>
        <v>1595.95</v>
      </c>
      <c r="BA80">
        <f>Source!Y233</f>
        <v>776.41</v>
      </c>
      <c r="BT80" s="74">
        <f>K80</f>
        <v>4529.05</v>
      </c>
      <c r="BW80">
        <f>ROUND(K80*80/100, 2)</f>
        <v>3623.24</v>
      </c>
      <c r="BX80" s="74">
        <f>K80-BW80</f>
        <v>905.8100000000004</v>
      </c>
      <c r="CB80">
        <f>Source!BM233</f>
        <v>200001</v>
      </c>
      <c r="CC80" t="str">
        <f>Source!E233</f>
        <v>3</v>
      </c>
      <c r="CD80">
        <v>4</v>
      </c>
    </row>
    <row r="81" spans="1:82" ht="43.2" x14ac:dyDescent="0.25">
      <c r="A81" s="60" t="s">
        <v>95</v>
      </c>
      <c r="B81" s="62" t="s">
        <v>542</v>
      </c>
      <c r="C81" s="62" t="str">
        <f>Source!G235</f>
        <v>Проверка наличия цепи между заземлителями и заземленными элементами</v>
      </c>
      <c r="D81" s="63" t="str">
        <f>Source!DW235</f>
        <v>100 измерений</v>
      </c>
      <c r="E81" s="64">
        <f>Source!K235</f>
        <v>0.04</v>
      </c>
      <c r="F81" s="64"/>
      <c r="G81" s="64">
        <f>Source!I235</f>
        <v>0.04</v>
      </c>
      <c r="H81" s="66"/>
      <c r="I81" s="65"/>
      <c r="J81" s="66"/>
      <c r="K81" s="65"/>
      <c r="L81" s="66"/>
    </row>
    <row r="82" spans="1:82" ht="14.4" x14ac:dyDescent="0.25">
      <c r="A82" s="61"/>
      <c r="B82" s="64">
        <v>1</v>
      </c>
      <c r="C82" s="61" t="s">
        <v>478</v>
      </c>
      <c r="D82" s="63" t="s">
        <v>324</v>
      </c>
      <c r="E82" s="67"/>
      <c r="F82" s="64"/>
      <c r="G82" s="64">
        <f>Source!U235</f>
        <v>0.51839999999999997</v>
      </c>
      <c r="H82" s="64"/>
      <c r="I82" s="64"/>
      <c r="J82" s="64"/>
      <c r="K82" s="64"/>
      <c r="L82" s="68">
        <f>SUM(L83:L84)-SUMIF(CE83:CE84, 1, L83:L84)</f>
        <v>559.02</v>
      </c>
    </row>
    <row r="83" spans="1:82" ht="14.4" x14ac:dyDescent="0.25">
      <c r="A83" s="62"/>
      <c r="B83" s="62" t="s">
        <v>403</v>
      </c>
      <c r="C83" s="62" t="s">
        <v>404</v>
      </c>
      <c r="D83" s="63" t="s">
        <v>357</v>
      </c>
      <c r="E83" s="64">
        <v>6.48</v>
      </c>
      <c r="F83" s="64"/>
      <c r="G83" s="64">
        <f>SmtRes!CX117</f>
        <v>0.25919999999999999</v>
      </c>
      <c r="H83" s="66"/>
      <c r="I83" s="65"/>
      <c r="J83" s="66">
        <f>SmtRes!CZ117</f>
        <v>1090.46</v>
      </c>
      <c r="K83" s="65"/>
      <c r="L83" s="66">
        <f>SmtRes!DI117</f>
        <v>282.64999999999998</v>
      </c>
    </row>
    <row r="84" spans="1:82" ht="14.4" x14ac:dyDescent="0.25">
      <c r="A84" s="62"/>
      <c r="B84" s="62" t="s">
        <v>405</v>
      </c>
      <c r="C84" s="69" t="s">
        <v>406</v>
      </c>
      <c r="D84" s="70" t="s">
        <v>357</v>
      </c>
      <c r="E84" s="71">
        <v>6.48</v>
      </c>
      <c r="F84" s="71"/>
      <c r="G84" s="71">
        <f>SmtRes!CX118</f>
        <v>0.25919999999999999</v>
      </c>
      <c r="H84" s="72"/>
      <c r="I84" s="73"/>
      <c r="J84" s="72">
        <f>SmtRes!CZ118</f>
        <v>1066.23</v>
      </c>
      <c r="K84" s="73"/>
      <c r="L84" s="72">
        <f>SmtRes!DI118</f>
        <v>276.37</v>
      </c>
    </row>
    <row r="85" spans="1:82" ht="14.4" x14ac:dyDescent="0.25">
      <c r="A85" s="62"/>
      <c r="B85" s="62"/>
      <c r="C85" s="75" t="s">
        <v>483</v>
      </c>
      <c r="D85" s="63"/>
      <c r="E85" s="64"/>
      <c r="F85" s="64"/>
      <c r="G85" s="64"/>
      <c r="H85" s="66"/>
      <c r="I85" s="65"/>
      <c r="J85" s="66"/>
      <c r="K85" s="65"/>
      <c r="L85" s="66">
        <f>L82</f>
        <v>559.02</v>
      </c>
    </row>
    <row r="86" spans="1:82" ht="14.4" x14ac:dyDescent="0.25">
      <c r="A86" s="62"/>
      <c r="B86" s="62"/>
      <c r="C86" s="62" t="s">
        <v>484</v>
      </c>
      <c r="D86" s="63"/>
      <c r="E86" s="64"/>
      <c r="F86" s="64"/>
      <c r="G86" s="64"/>
      <c r="H86" s="66"/>
      <c r="I86" s="65"/>
      <c r="J86" s="66"/>
      <c r="K86" s="65"/>
      <c r="L86" s="66">
        <f>SUM(AR81:AR89)+SUM(AS81:AS89)+SUM(AT81:AT89)+SUM(AU81:AU89)+SUM(AV81:AV89)</f>
        <v>559.02</v>
      </c>
    </row>
    <row r="87" spans="1:82" ht="14.4" x14ac:dyDescent="0.25">
      <c r="A87" s="62"/>
      <c r="B87" s="62" t="s">
        <v>219</v>
      </c>
      <c r="C87" s="62" t="s">
        <v>538</v>
      </c>
      <c r="D87" s="63" t="s">
        <v>122</v>
      </c>
      <c r="E87" s="64">
        <f>Source!BZ235</f>
        <v>74</v>
      </c>
      <c r="F87" s="64"/>
      <c r="G87" s="64">
        <f>Source!AT235</f>
        <v>74</v>
      </c>
      <c r="H87" s="66"/>
      <c r="I87" s="65"/>
      <c r="J87" s="66"/>
      <c r="K87" s="65"/>
      <c r="L87" s="66">
        <f>SUM(AZ81:AZ89)</f>
        <v>413.67</v>
      </c>
    </row>
    <row r="88" spans="1:82" ht="14.4" x14ac:dyDescent="0.25">
      <c r="A88" s="69"/>
      <c r="B88" s="69" t="s">
        <v>220</v>
      </c>
      <c r="C88" s="69" t="s">
        <v>539</v>
      </c>
      <c r="D88" s="70" t="s">
        <v>122</v>
      </c>
      <c r="E88" s="71">
        <f>Source!CA235</f>
        <v>36</v>
      </c>
      <c r="F88" s="71"/>
      <c r="G88" s="71">
        <f>Source!AU235</f>
        <v>36</v>
      </c>
      <c r="H88" s="72"/>
      <c r="I88" s="73"/>
      <c r="J88" s="72"/>
      <c r="K88" s="73"/>
      <c r="L88" s="72">
        <f>SUM(BA81:BA89)</f>
        <v>201.25</v>
      </c>
    </row>
    <row r="89" spans="1:82" ht="13.8" x14ac:dyDescent="0.25">
      <c r="C89" s="77" t="s">
        <v>487</v>
      </c>
      <c r="D89" s="77"/>
      <c r="E89" s="77"/>
      <c r="F89" s="77"/>
      <c r="G89" s="77"/>
      <c r="H89" s="77"/>
      <c r="I89" s="78">
        <f>IF(E81&lt;&gt;0,K89/E81, 0)</f>
        <v>29348.5</v>
      </c>
      <c r="J89" s="78"/>
      <c r="K89" s="78">
        <f>L82+L87+L88</f>
        <v>1173.94</v>
      </c>
      <c r="L89" s="78"/>
      <c r="AD89">
        <f>ROUND((Source!AT235/100)*((ROUND(SUMIF(SmtRes!AQ117:'SmtRes'!AQ118,"=1",SmtRes!AD117:'SmtRes'!AD118)*Source!I235, 2)+ROUND(SUMIF(SmtRes!AQ117:'SmtRes'!AQ118,"=1",SmtRes!AC117:'SmtRes'!AC118)*Source!I235, 2))), 2)</f>
        <v>63.84</v>
      </c>
      <c r="AE89">
        <f>ROUND((Source!AU235/100)*((ROUND(SUMIF(SmtRes!AQ117:'SmtRes'!AQ118,"=1",SmtRes!AD117:'SmtRes'!AD118)*Source!I235, 2)+ROUND(SUMIF(SmtRes!AQ117:'SmtRes'!AQ118,"=1",SmtRes!AC117:'SmtRes'!AC118)*Source!I235, 2))), 2)</f>
        <v>31.06</v>
      </c>
      <c r="AN89" s="74">
        <f>L82+L87+L88</f>
        <v>1173.94</v>
      </c>
      <c r="AO89">
        <f>0</f>
        <v>0</v>
      </c>
      <c r="AQ89" t="s">
        <v>488</v>
      </c>
      <c r="AR89" s="74">
        <f>L82</f>
        <v>559.02</v>
      </c>
      <c r="AT89">
        <f>0</f>
        <v>0</v>
      </c>
      <c r="AV89" t="s">
        <v>488</v>
      </c>
      <c r="AW89">
        <f>0</f>
        <v>0</v>
      </c>
      <c r="AZ89">
        <f>Source!X235</f>
        <v>413.67</v>
      </c>
      <c r="BA89">
        <f>Source!Y235</f>
        <v>201.25</v>
      </c>
      <c r="BT89" s="74">
        <f>K89</f>
        <v>1173.94</v>
      </c>
      <c r="BW89">
        <f>ROUND(K89*80/100, 2)</f>
        <v>939.15</v>
      </c>
      <c r="BX89" s="74">
        <f>K89-BW89</f>
        <v>234.79000000000008</v>
      </c>
      <c r="CB89">
        <f>Source!BM235</f>
        <v>200001</v>
      </c>
      <c r="CC89" t="str">
        <f>Source!E235</f>
        <v>4</v>
      </c>
      <c r="CD89">
        <v>4</v>
      </c>
    </row>
    <row r="90" spans="1:82" ht="28.8" x14ac:dyDescent="0.25">
      <c r="A90" s="60" t="s">
        <v>105</v>
      </c>
      <c r="B90" s="62" t="s">
        <v>543</v>
      </c>
      <c r="C90" s="62" t="str">
        <f>Source!G237</f>
        <v>Определение удельного сопротивления грунта</v>
      </c>
      <c r="D90" s="63" t="str">
        <f>Source!DW237</f>
        <v>измерение</v>
      </c>
      <c r="E90" s="64">
        <f>Source!K237</f>
        <v>1</v>
      </c>
      <c r="F90" s="64"/>
      <c r="G90" s="64">
        <f>Source!I237</f>
        <v>1</v>
      </c>
      <c r="H90" s="66"/>
      <c r="I90" s="65"/>
      <c r="J90" s="66"/>
      <c r="K90" s="65"/>
      <c r="L90" s="66"/>
    </row>
    <row r="91" spans="1:82" ht="14.4" x14ac:dyDescent="0.25">
      <c r="A91" s="61"/>
      <c r="B91" s="64">
        <v>1</v>
      </c>
      <c r="C91" s="61" t="s">
        <v>478</v>
      </c>
      <c r="D91" s="63" t="s">
        <v>324</v>
      </c>
      <c r="E91" s="67"/>
      <c r="F91" s="64"/>
      <c r="G91" s="64">
        <f>Source!U237</f>
        <v>3.24</v>
      </c>
      <c r="H91" s="64"/>
      <c r="I91" s="64"/>
      <c r="J91" s="64"/>
      <c r="K91" s="64"/>
      <c r="L91" s="68">
        <f>SUM(L92:L93)-SUMIF(CE92:CE93, 1, L92:L93)</f>
        <v>3493.84</v>
      </c>
    </row>
    <row r="92" spans="1:82" ht="14.4" x14ac:dyDescent="0.25">
      <c r="A92" s="62"/>
      <c r="B92" s="62" t="s">
        <v>403</v>
      </c>
      <c r="C92" s="62" t="s">
        <v>404</v>
      </c>
      <c r="D92" s="63" t="s">
        <v>357</v>
      </c>
      <c r="E92" s="64">
        <v>1.62</v>
      </c>
      <c r="F92" s="64"/>
      <c r="G92" s="64">
        <f>SmtRes!CX121</f>
        <v>1.62</v>
      </c>
      <c r="H92" s="66"/>
      <c r="I92" s="65"/>
      <c r="J92" s="66">
        <f>SmtRes!CZ121</f>
        <v>1090.46</v>
      </c>
      <c r="K92" s="65"/>
      <c r="L92" s="66">
        <f>SmtRes!DI121</f>
        <v>1766.55</v>
      </c>
    </row>
    <row r="93" spans="1:82" ht="14.4" x14ac:dyDescent="0.25">
      <c r="A93" s="62"/>
      <c r="B93" s="62" t="s">
        <v>405</v>
      </c>
      <c r="C93" s="69" t="s">
        <v>406</v>
      </c>
      <c r="D93" s="70" t="s">
        <v>357</v>
      </c>
      <c r="E93" s="71">
        <v>1.62</v>
      </c>
      <c r="F93" s="71"/>
      <c r="G93" s="71">
        <f>SmtRes!CX122</f>
        <v>1.62</v>
      </c>
      <c r="H93" s="72"/>
      <c r="I93" s="73"/>
      <c r="J93" s="72">
        <f>SmtRes!CZ122</f>
        <v>1066.23</v>
      </c>
      <c r="K93" s="73"/>
      <c r="L93" s="72">
        <f>SmtRes!DI122</f>
        <v>1727.29</v>
      </c>
    </row>
    <row r="94" spans="1:82" ht="14.4" x14ac:dyDescent="0.25">
      <c r="A94" s="62"/>
      <c r="B94" s="62"/>
      <c r="C94" s="75" t="s">
        <v>483</v>
      </c>
      <c r="D94" s="63"/>
      <c r="E94" s="64"/>
      <c r="F94" s="64"/>
      <c r="G94" s="64"/>
      <c r="H94" s="66"/>
      <c r="I94" s="65"/>
      <c r="J94" s="66"/>
      <c r="K94" s="65"/>
      <c r="L94" s="66">
        <f>L91</f>
        <v>3493.84</v>
      </c>
    </row>
    <row r="95" spans="1:82" ht="14.4" x14ac:dyDescent="0.25">
      <c r="A95" s="62"/>
      <c r="B95" s="62"/>
      <c r="C95" s="62" t="s">
        <v>484</v>
      </c>
      <c r="D95" s="63"/>
      <c r="E95" s="64"/>
      <c r="F95" s="64"/>
      <c r="G95" s="64"/>
      <c r="H95" s="66"/>
      <c r="I95" s="65"/>
      <c r="J95" s="66"/>
      <c r="K95" s="65"/>
      <c r="L95" s="66">
        <f>SUM(AR90:AR98)+SUM(AS90:AS98)+SUM(AT90:AT98)+SUM(AU90:AU98)+SUM(AV90:AV98)</f>
        <v>3493.84</v>
      </c>
    </row>
    <row r="96" spans="1:82" ht="14.4" x14ac:dyDescent="0.25">
      <c r="A96" s="62"/>
      <c r="B96" s="62" t="s">
        <v>219</v>
      </c>
      <c r="C96" s="62" t="s">
        <v>538</v>
      </c>
      <c r="D96" s="63" t="s">
        <v>122</v>
      </c>
      <c r="E96" s="64">
        <f>Source!BZ237</f>
        <v>74</v>
      </c>
      <c r="F96" s="64"/>
      <c r="G96" s="64">
        <f>Source!AT237</f>
        <v>74</v>
      </c>
      <c r="H96" s="66"/>
      <c r="I96" s="65"/>
      <c r="J96" s="66"/>
      <c r="K96" s="65"/>
      <c r="L96" s="66">
        <f>SUM(AZ90:AZ98)</f>
        <v>2585.44</v>
      </c>
    </row>
    <row r="97" spans="1:82" ht="14.4" x14ac:dyDescent="0.25">
      <c r="A97" s="69"/>
      <c r="B97" s="69" t="s">
        <v>220</v>
      </c>
      <c r="C97" s="69" t="s">
        <v>539</v>
      </c>
      <c r="D97" s="70" t="s">
        <v>122</v>
      </c>
      <c r="E97" s="71">
        <f>Source!CA237</f>
        <v>36</v>
      </c>
      <c r="F97" s="71"/>
      <c r="G97" s="71">
        <f>Source!AU237</f>
        <v>36</v>
      </c>
      <c r="H97" s="72"/>
      <c r="I97" s="73"/>
      <c r="J97" s="72"/>
      <c r="K97" s="73"/>
      <c r="L97" s="72">
        <f>SUM(BA90:BA98)</f>
        <v>1257.78</v>
      </c>
    </row>
    <row r="98" spans="1:82" ht="13.8" x14ac:dyDescent="0.25">
      <c r="C98" s="77" t="s">
        <v>487</v>
      </c>
      <c r="D98" s="77"/>
      <c r="E98" s="77"/>
      <c r="F98" s="77"/>
      <c r="G98" s="77"/>
      <c r="H98" s="77"/>
      <c r="I98" s="78">
        <f>IF(E90&lt;&gt;0,K98/E90, 0)</f>
        <v>7337.06</v>
      </c>
      <c r="J98" s="78"/>
      <c r="K98" s="78">
        <f>L91+L96+L97</f>
        <v>7337.06</v>
      </c>
      <c r="L98" s="78"/>
      <c r="AD98">
        <f>ROUND((Source!AT237/100)*((ROUND(SUMIF(SmtRes!AQ121:'SmtRes'!AQ122,"=1",SmtRes!AD121:'SmtRes'!AD122)*Source!I237, 2)+ROUND(SUMIF(SmtRes!AQ121:'SmtRes'!AQ122,"=1",SmtRes!AC121:'SmtRes'!AC122)*Source!I237, 2))), 2)</f>
        <v>1595.95</v>
      </c>
      <c r="AE98">
        <f>ROUND((Source!AU237/100)*((ROUND(SUMIF(SmtRes!AQ121:'SmtRes'!AQ122,"=1",SmtRes!AD121:'SmtRes'!AD122)*Source!I237, 2)+ROUND(SUMIF(SmtRes!AQ121:'SmtRes'!AQ122,"=1",SmtRes!AC121:'SmtRes'!AC122)*Source!I237, 2))), 2)</f>
        <v>776.41</v>
      </c>
      <c r="AN98" s="74">
        <f>L91+L96+L97</f>
        <v>7337.06</v>
      </c>
      <c r="AO98">
        <f>0</f>
        <v>0</v>
      </c>
      <c r="AQ98" t="s">
        <v>488</v>
      </c>
      <c r="AR98" s="74">
        <f>L91</f>
        <v>3493.84</v>
      </c>
      <c r="AT98">
        <f>0</f>
        <v>0</v>
      </c>
      <c r="AV98" t="s">
        <v>488</v>
      </c>
      <c r="AW98">
        <f>0</f>
        <v>0</v>
      </c>
      <c r="AZ98">
        <f>Source!X237</f>
        <v>2585.44</v>
      </c>
      <c r="BA98">
        <f>Source!Y237</f>
        <v>1257.78</v>
      </c>
      <c r="BT98" s="74">
        <f>K98</f>
        <v>7337.06</v>
      </c>
      <c r="BW98">
        <f>ROUND(K98*80/100, 2)</f>
        <v>5869.65</v>
      </c>
      <c r="BX98" s="74">
        <f>K98-BW98</f>
        <v>1467.4100000000008</v>
      </c>
      <c r="CB98">
        <f>Source!BM237</f>
        <v>200001</v>
      </c>
      <c r="CC98" t="str">
        <f>Source!E237</f>
        <v>5</v>
      </c>
      <c r="CD98">
        <v>4</v>
      </c>
    </row>
    <row r="99" spans="1:82" ht="110.4" x14ac:dyDescent="0.25">
      <c r="A99" s="60" t="s">
        <v>109</v>
      </c>
      <c r="B99" s="62" t="s">
        <v>544</v>
      </c>
      <c r="C99" s="62" t="str">
        <f>Source!G239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9" s="63" t="str">
        <f>Source!DW239</f>
        <v>ШТ</v>
      </c>
      <c r="E99" s="64">
        <f>Source!K239</f>
        <v>1</v>
      </c>
      <c r="F99" s="64"/>
      <c r="G99" s="64">
        <f>Source!I239</f>
        <v>1</v>
      </c>
      <c r="H99" s="66"/>
      <c r="I99" s="65"/>
      <c r="J99" s="66"/>
      <c r="K99" s="65"/>
      <c r="L99" s="66"/>
    </row>
    <row r="100" spans="1:82" ht="14.4" x14ac:dyDescent="0.25">
      <c r="A100" s="61"/>
      <c r="B100" s="64">
        <v>1</v>
      </c>
      <c r="C100" s="61" t="s">
        <v>478</v>
      </c>
      <c r="D100" s="63" t="s">
        <v>324</v>
      </c>
      <c r="E100" s="67"/>
      <c r="F100" s="64"/>
      <c r="G100" s="64">
        <f>Source!U239</f>
        <v>0.32</v>
      </c>
      <c r="H100" s="64"/>
      <c r="I100" s="64"/>
      <c r="J100" s="64"/>
      <c r="K100" s="64"/>
      <c r="L100" s="68">
        <f>SUM(L101:L102)-SUMIF(CE101:CE102, 1, L101:L102)</f>
        <v>345.07</v>
      </c>
    </row>
    <row r="101" spans="1:82" ht="14.4" x14ac:dyDescent="0.25">
      <c r="A101" s="62"/>
      <c r="B101" s="62" t="s">
        <v>403</v>
      </c>
      <c r="C101" s="62" t="s">
        <v>404</v>
      </c>
      <c r="D101" s="63" t="s">
        <v>357</v>
      </c>
      <c r="E101" s="64">
        <v>0.16</v>
      </c>
      <c r="F101" s="64"/>
      <c r="G101" s="64">
        <f>SmtRes!CX125</f>
        <v>0.16</v>
      </c>
      <c r="H101" s="66"/>
      <c r="I101" s="65"/>
      <c r="J101" s="66">
        <f>SmtRes!CZ125</f>
        <v>1090.46</v>
      </c>
      <c r="K101" s="65"/>
      <c r="L101" s="66">
        <f>SmtRes!DI125</f>
        <v>174.47</v>
      </c>
    </row>
    <row r="102" spans="1:82" ht="14.4" x14ac:dyDescent="0.25">
      <c r="A102" s="62"/>
      <c r="B102" s="62" t="s">
        <v>405</v>
      </c>
      <c r="C102" s="69" t="s">
        <v>406</v>
      </c>
      <c r="D102" s="70" t="s">
        <v>357</v>
      </c>
      <c r="E102" s="71">
        <v>0.16</v>
      </c>
      <c r="F102" s="71"/>
      <c r="G102" s="71">
        <f>SmtRes!CX126</f>
        <v>0.16</v>
      </c>
      <c r="H102" s="72"/>
      <c r="I102" s="73"/>
      <c r="J102" s="72">
        <f>SmtRes!CZ126</f>
        <v>1066.23</v>
      </c>
      <c r="K102" s="73"/>
      <c r="L102" s="72">
        <f>SmtRes!DI126</f>
        <v>170.6</v>
      </c>
    </row>
    <row r="103" spans="1:82" ht="14.4" x14ac:dyDescent="0.25">
      <c r="A103" s="62"/>
      <c r="B103" s="62"/>
      <c r="C103" s="75" t="s">
        <v>483</v>
      </c>
      <c r="D103" s="63"/>
      <c r="E103" s="64"/>
      <c r="F103" s="64"/>
      <c r="G103" s="64"/>
      <c r="H103" s="66"/>
      <c r="I103" s="65"/>
      <c r="J103" s="66"/>
      <c r="K103" s="65"/>
      <c r="L103" s="66">
        <f>L100</f>
        <v>345.07</v>
      </c>
    </row>
    <row r="104" spans="1:82" ht="14.4" x14ac:dyDescent="0.25">
      <c r="A104" s="62"/>
      <c r="B104" s="62"/>
      <c r="C104" s="62" t="s">
        <v>484</v>
      </c>
      <c r="D104" s="63"/>
      <c r="E104" s="64"/>
      <c r="F104" s="64"/>
      <c r="G104" s="64"/>
      <c r="H104" s="66"/>
      <c r="I104" s="65"/>
      <c r="J104" s="66"/>
      <c r="K104" s="65"/>
      <c r="L104" s="66">
        <f>SUM(AR99:AR107)+SUM(AS99:AS107)+SUM(AT99:AT107)+SUM(AU99:AU107)+SUM(AV99:AV107)</f>
        <v>345.07</v>
      </c>
    </row>
    <row r="105" spans="1:82" ht="14.4" x14ac:dyDescent="0.25">
      <c r="A105" s="62"/>
      <c r="B105" s="62" t="s">
        <v>219</v>
      </c>
      <c r="C105" s="62" t="s">
        <v>538</v>
      </c>
      <c r="D105" s="63" t="s">
        <v>122</v>
      </c>
      <c r="E105" s="64">
        <f>Source!BZ239</f>
        <v>74</v>
      </c>
      <c r="F105" s="64"/>
      <c r="G105" s="64">
        <f>Source!AT239</f>
        <v>74</v>
      </c>
      <c r="H105" s="66"/>
      <c r="I105" s="65"/>
      <c r="J105" s="66"/>
      <c r="K105" s="65"/>
      <c r="L105" s="66">
        <f>SUM(AZ99:AZ107)</f>
        <v>255.35</v>
      </c>
    </row>
    <row r="106" spans="1:82" ht="14.4" x14ac:dyDescent="0.25">
      <c r="A106" s="69"/>
      <c r="B106" s="69" t="s">
        <v>220</v>
      </c>
      <c r="C106" s="69" t="s">
        <v>539</v>
      </c>
      <c r="D106" s="70" t="s">
        <v>122</v>
      </c>
      <c r="E106" s="71">
        <f>Source!CA239</f>
        <v>36</v>
      </c>
      <c r="F106" s="71"/>
      <c r="G106" s="71">
        <f>Source!AU239</f>
        <v>36</v>
      </c>
      <c r="H106" s="72"/>
      <c r="I106" s="73"/>
      <c r="J106" s="72"/>
      <c r="K106" s="73"/>
      <c r="L106" s="72">
        <f>SUM(BA99:BA107)</f>
        <v>124.23</v>
      </c>
    </row>
    <row r="107" spans="1:82" ht="13.8" x14ac:dyDescent="0.25">
      <c r="C107" s="77" t="s">
        <v>487</v>
      </c>
      <c r="D107" s="77"/>
      <c r="E107" s="77"/>
      <c r="F107" s="77"/>
      <c r="G107" s="77"/>
      <c r="H107" s="77"/>
      <c r="I107" s="78">
        <f>IF(E99&lt;&gt;0,K107/E99, 0)</f>
        <v>724.65</v>
      </c>
      <c r="J107" s="78"/>
      <c r="K107" s="78">
        <f>L100+L105+L106</f>
        <v>724.65</v>
      </c>
      <c r="L107" s="78"/>
      <c r="AD107">
        <f>ROUND((Source!AT239/100)*((ROUND(SUMIF(SmtRes!AQ125:'SmtRes'!AQ126,"=1",SmtRes!AD125:'SmtRes'!AD126)*Source!I239, 2)+ROUND(SUMIF(SmtRes!AQ125:'SmtRes'!AQ126,"=1",SmtRes!AC125:'SmtRes'!AC126)*Source!I239, 2))), 2)</f>
        <v>1595.95</v>
      </c>
      <c r="AE107">
        <f>ROUND((Source!AU239/100)*((ROUND(SUMIF(SmtRes!AQ125:'SmtRes'!AQ126,"=1",SmtRes!AD125:'SmtRes'!AD126)*Source!I239, 2)+ROUND(SUMIF(SmtRes!AQ125:'SmtRes'!AQ126,"=1",SmtRes!AC125:'SmtRes'!AC126)*Source!I239, 2))), 2)</f>
        <v>776.41</v>
      </c>
      <c r="AN107" s="74">
        <f>L100+L105+L106</f>
        <v>724.65</v>
      </c>
      <c r="AO107">
        <f>0</f>
        <v>0</v>
      </c>
      <c r="AQ107" t="s">
        <v>488</v>
      </c>
      <c r="AR107" s="74">
        <f>L100</f>
        <v>345.07</v>
      </c>
      <c r="AT107">
        <f>0</f>
        <v>0</v>
      </c>
      <c r="AV107" t="s">
        <v>488</v>
      </c>
      <c r="AW107">
        <f>0</f>
        <v>0</v>
      </c>
      <c r="AZ107">
        <f>Source!X239</f>
        <v>255.35</v>
      </c>
      <c r="BA107">
        <f>Source!Y239</f>
        <v>124.23</v>
      </c>
      <c r="BT107" s="74">
        <f>K107</f>
        <v>724.65</v>
      </c>
      <c r="BW107">
        <f>ROUND(K107*80/100, 2)</f>
        <v>579.72</v>
      </c>
      <c r="BX107" s="74">
        <f>K107-BW107</f>
        <v>144.92999999999995</v>
      </c>
      <c r="CB107">
        <f>Source!BM239</f>
        <v>200001</v>
      </c>
      <c r="CC107" t="str">
        <f>Source!E239</f>
        <v>6</v>
      </c>
      <c r="CD107">
        <v>4</v>
      </c>
    </row>
    <row r="109" spans="1:82" ht="13.8" x14ac:dyDescent="0.25">
      <c r="A109" s="81"/>
      <c r="B109" s="82"/>
      <c r="C109" s="83" t="s">
        <v>489</v>
      </c>
      <c r="D109" s="83"/>
      <c r="E109" s="83"/>
      <c r="F109" s="83"/>
      <c r="G109" s="83"/>
      <c r="H109" s="83"/>
      <c r="I109" s="68"/>
      <c r="J109" s="81"/>
      <c r="K109" s="84"/>
      <c r="L109" s="68">
        <f>L111+L112+L118+L122</f>
        <v>8517.2099999999991</v>
      </c>
    </row>
    <row r="110" spans="1:82" ht="13.8" x14ac:dyDescent="0.25">
      <c r="A110" s="76"/>
      <c r="B110" s="79"/>
      <c r="C110" s="85" t="s">
        <v>490</v>
      </c>
      <c r="D110" s="80"/>
      <c r="E110" s="80"/>
      <c r="F110" s="80"/>
      <c r="G110" s="80"/>
      <c r="H110" s="80"/>
      <c r="I110" s="66"/>
      <c r="J110" s="76"/>
      <c r="K110" s="64"/>
      <c r="L110" s="66"/>
    </row>
    <row r="111" spans="1:82" ht="13.8" x14ac:dyDescent="0.25">
      <c r="A111" s="76"/>
      <c r="B111" s="79"/>
      <c r="C111" s="80" t="s">
        <v>491</v>
      </c>
      <c r="D111" s="80"/>
      <c r="E111" s="80"/>
      <c r="F111" s="80"/>
      <c r="G111" s="80"/>
      <c r="H111" s="80"/>
      <c r="I111" s="66"/>
      <c r="J111" s="76"/>
      <c r="K111" s="64"/>
      <c r="L111" s="66">
        <f>SUM(AR53:AR107)</f>
        <v>8517.2099999999991</v>
      </c>
    </row>
    <row r="112" spans="1:82" ht="13.8" hidden="1" x14ac:dyDescent="0.25">
      <c r="A112" s="76"/>
      <c r="B112" s="79"/>
      <c r="C112" s="80" t="s">
        <v>492</v>
      </c>
      <c r="D112" s="80"/>
      <c r="E112" s="80"/>
      <c r="F112" s="80"/>
      <c r="G112" s="80"/>
      <c r="H112" s="80"/>
      <c r="I112" s="66"/>
      <c r="J112" s="76"/>
      <c r="K112" s="64"/>
      <c r="L112" s="66">
        <f>L114+L117+L116</f>
        <v>0</v>
      </c>
    </row>
    <row r="113" spans="1:12" ht="13.8" hidden="1" x14ac:dyDescent="0.25">
      <c r="A113" s="76"/>
      <c r="B113" s="79"/>
      <c r="C113" s="85" t="s">
        <v>493</v>
      </c>
      <c r="D113" s="80"/>
      <c r="E113" s="80"/>
      <c r="F113" s="80"/>
      <c r="G113" s="80"/>
      <c r="H113" s="80"/>
      <c r="I113" s="66"/>
      <c r="J113" s="76"/>
      <c r="K113" s="64"/>
      <c r="L113" s="66"/>
    </row>
    <row r="114" spans="1:12" ht="13.8" hidden="1" x14ac:dyDescent="0.25">
      <c r="A114" s="76"/>
      <c r="B114" s="79"/>
      <c r="C114" s="80" t="s">
        <v>492</v>
      </c>
      <c r="D114" s="80"/>
      <c r="E114" s="80"/>
      <c r="F114" s="80"/>
      <c r="G114" s="80"/>
      <c r="H114" s="80"/>
      <c r="I114" s="66"/>
      <c r="J114" s="76"/>
      <c r="K114" s="64"/>
      <c r="L114" s="66">
        <f>SUM(AO53:AO107)</f>
        <v>0</v>
      </c>
    </row>
    <row r="115" spans="1:12" ht="13.8" hidden="1" x14ac:dyDescent="0.25">
      <c r="A115" s="76"/>
      <c r="B115" s="79"/>
      <c r="C115" s="85" t="s">
        <v>494</v>
      </c>
      <c r="D115" s="80"/>
      <c r="E115" s="80"/>
      <c r="F115" s="80"/>
      <c r="G115" s="80"/>
      <c r="H115" s="80"/>
      <c r="I115" s="66"/>
      <c r="J115" s="76"/>
      <c r="K115" s="64"/>
      <c r="L115" s="66"/>
    </row>
    <row r="116" spans="1:12" ht="13.8" hidden="1" x14ac:dyDescent="0.25">
      <c r="A116" s="76"/>
      <c r="B116" s="79"/>
      <c r="C116" s="80" t="s">
        <v>514</v>
      </c>
      <c r="D116" s="80"/>
      <c r="E116" s="80"/>
      <c r="F116" s="80"/>
      <c r="G116" s="80"/>
      <c r="H116" s="80"/>
      <c r="I116" s="66"/>
      <c r="J116" s="76"/>
      <c r="K116" s="64"/>
      <c r="L116" s="66">
        <f>SUM(AT53:AT107)</f>
        <v>0</v>
      </c>
    </row>
    <row r="117" spans="1:12" ht="13.8" hidden="1" x14ac:dyDescent="0.25">
      <c r="A117" s="76"/>
      <c r="B117" s="79"/>
      <c r="C117" s="80" t="s">
        <v>495</v>
      </c>
      <c r="D117" s="80"/>
      <c r="E117" s="80"/>
      <c r="F117" s="80"/>
      <c r="G117" s="80"/>
      <c r="H117" s="80"/>
      <c r="I117" s="66"/>
      <c r="J117" s="76"/>
      <c r="K117" s="64"/>
      <c r="L117" s="66">
        <f>SUM(AV53:AV107)</f>
        <v>0</v>
      </c>
    </row>
    <row r="118" spans="1:12" ht="13.8" hidden="1" x14ac:dyDescent="0.25">
      <c r="A118" s="76"/>
      <c r="B118" s="79"/>
      <c r="C118" s="80" t="s">
        <v>496</v>
      </c>
      <c r="D118" s="80"/>
      <c r="E118" s="80"/>
      <c r="F118" s="80"/>
      <c r="G118" s="80"/>
      <c r="H118" s="80"/>
      <c r="I118" s="66"/>
      <c r="J118" s="76"/>
      <c r="K118" s="64"/>
      <c r="L118" s="66">
        <f>L120+L121</f>
        <v>0</v>
      </c>
    </row>
    <row r="119" spans="1:12" ht="13.8" hidden="1" x14ac:dyDescent="0.25">
      <c r="A119" s="76"/>
      <c r="B119" s="79"/>
      <c r="C119" s="85" t="s">
        <v>493</v>
      </c>
      <c r="D119" s="80"/>
      <c r="E119" s="80"/>
      <c r="F119" s="80"/>
      <c r="G119" s="80"/>
      <c r="H119" s="80"/>
      <c r="I119" s="66"/>
      <c r="J119" s="76"/>
      <c r="K119" s="64"/>
      <c r="L119" s="66"/>
    </row>
    <row r="120" spans="1:12" ht="13.8" hidden="1" x14ac:dyDescent="0.25">
      <c r="A120" s="76"/>
      <c r="B120" s="79"/>
      <c r="C120" s="80" t="s">
        <v>497</v>
      </c>
      <c r="D120" s="80"/>
      <c r="E120" s="80"/>
      <c r="F120" s="80"/>
      <c r="G120" s="80"/>
      <c r="H120" s="80"/>
      <c r="I120" s="66"/>
      <c r="J120" s="76"/>
      <c r="K120" s="64"/>
      <c r="L120" s="66">
        <f>SUM(AW53:AW107)-SUM(BK53:BK107)</f>
        <v>0</v>
      </c>
    </row>
    <row r="121" spans="1:12" ht="13.8" hidden="1" x14ac:dyDescent="0.25">
      <c r="A121" s="76"/>
      <c r="B121" s="79"/>
      <c r="C121" s="80" t="s">
        <v>498</v>
      </c>
      <c r="D121" s="80"/>
      <c r="E121" s="80"/>
      <c r="F121" s="80"/>
      <c r="G121" s="80"/>
      <c r="H121" s="80"/>
      <c r="I121" s="66"/>
      <c r="J121" s="76"/>
      <c r="K121" s="64"/>
      <c r="L121" s="66">
        <f>SUM(BC53:BC107)</f>
        <v>0</v>
      </c>
    </row>
    <row r="122" spans="1:12" ht="13.8" hidden="1" x14ac:dyDescent="0.25">
      <c r="A122" s="76"/>
      <c r="B122" s="79"/>
      <c r="C122" s="80" t="s">
        <v>499</v>
      </c>
      <c r="D122" s="80"/>
      <c r="E122" s="80"/>
      <c r="F122" s="80"/>
      <c r="G122" s="80"/>
      <c r="H122" s="80"/>
      <c r="I122" s="66"/>
      <c r="J122" s="76"/>
      <c r="K122" s="64"/>
      <c r="L122" s="66">
        <f>SUM(BB53:BB107)</f>
        <v>0</v>
      </c>
    </row>
    <row r="123" spans="1:12" ht="13.8" x14ac:dyDescent="0.25">
      <c r="A123" s="76"/>
      <c r="B123" s="79"/>
      <c r="C123" s="80" t="s">
        <v>500</v>
      </c>
      <c r="D123" s="80"/>
      <c r="E123" s="80"/>
      <c r="F123" s="80"/>
      <c r="G123" s="80"/>
      <c r="H123" s="80"/>
      <c r="I123" s="66"/>
      <c r="J123" s="76"/>
      <c r="K123" s="64"/>
      <c r="L123" s="66">
        <f>SUM(AR53:AR107)+SUM(AT53:AT107)+SUM(AV53:AV107)</f>
        <v>8517.2099999999991</v>
      </c>
    </row>
    <row r="124" spans="1:12" ht="13.8" x14ac:dyDescent="0.25">
      <c r="A124" s="76"/>
      <c r="B124" s="79"/>
      <c r="C124" s="80" t="s">
        <v>501</v>
      </c>
      <c r="D124" s="80"/>
      <c r="E124" s="80"/>
      <c r="F124" s="80"/>
      <c r="G124" s="80"/>
      <c r="H124" s="80"/>
      <c r="I124" s="66"/>
      <c r="J124" s="76"/>
      <c r="K124" s="64"/>
      <c r="L124" s="66">
        <f>SUM(AZ53:AZ107)</f>
        <v>6302.7300000000014</v>
      </c>
    </row>
    <row r="125" spans="1:12" ht="13.8" x14ac:dyDescent="0.25">
      <c r="A125" s="76"/>
      <c r="B125" s="79"/>
      <c r="C125" s="80" t="s">
        <v>502</v>
      </c>
      <c r="D125" s="80"/>
      <c r="E125" s="80"/>
      <c r="F125" s="80"/>
      <c r="G125" s="80"/>
      <c r="H125" s="80"/>
      <c r="I125" s="66"/>
      <c r="J125" s="76"/>
      <c r="K125" s="64"/>
      <c r="L125" s="66">
        <f>SUM(BA53:BA107)</f>
        <v>3066.2099999999996</v>
      </c>
    </row>
    <row r="126" spans="1:12" ht="13.8" hidden="1" x14ac:dyDescent="0.25">
      <c r="A126" s="76"/>
      <c r="B126" s="79"/>
      <c r="C126" s="80" t="s">
        <v>503</v>
      </c>
      <c r="D126" s="80"/>
      <c r="E126" s="80"/>
      <c r="F126" s="80"/>
      <c r="G126" s="80"/>
      <c r="H126" s="80"/>
      <c r="I126" s="66"/>
      <c r="J126" s="76"/>
      <c r="K126" s="64"/>
      <c r="L126" s="66">
        <f>L128+L129</f>
        <v>0</v>
      </c>
    </row>
    <row r="127" spans="1:12" ht="13.8" hidden="1" x14ac:dyDescent="0.25">
      <c r="A127" s="76"/>
      <c r="B127" s="79"/>
      <c r="C127" s="85" t="s">
        <v>490</v>
      </c>
      <c r="D127" s="80"/>
      <c r="E127" s="80"/>
      <c r="F127" s="80"/>
      <c r="G127" s="80"/>
      <c r="H127" s="80"/>
      <c r="I127" s="66"/>
      <c r="J127" s="76"/>
      <c r="K127" s="64"/>
      <c r="L127" s="66"/>
    </row>
    <row r="128" spans="1:12" ht="13.8" hidden="1" x14ac:dyDescent="0.25">
      <c r="A128" s="76"/>
      <c r="B128" s="79"/>
      <c r="C128" s="80" t="s">
        <v>504</v>
      </c>
      <c r="D128" s="80"/>
      <c r="E128" s="80"/>
      <c r="F128" s="80"/>
      <c r="G128" s="80"/>
      <c r="H128" s="80"/>
      <c r="I128" s="66"/>
      <c r="J128" s="76"/>
      <c r="K128" s="64"/>
      <c r="L128" s="66">
        <f>SUM(BK53:BK107)</f>
        <v>0</v>
      </c>
    </row>
    <row r="129" spans="1:12" ht="13.8" hidden="1" x14ac:dyDescent="0.25">
      <c r="A129" s="76"/>
      <c r="B129" s="79"/>
      <c r="C129" s="80" t="s">
        <v>505</v>
      </c>
      <c r="D129" s="80"/>
      <c r="E129" s="80"/>
      <c r="F129" s="80"/>
      <c r="G129" s="80"/>
      <c r="H129" s="80"/>
      <c r="I129" s="66"/>
      <c r="J129" s="76"/>
      <c r="K129" s="64"/>
      <c r="L129" s="66">
        <f>SUM(BD53:BD107)</f>
        <v>0</v>
      </c>
    </row>
    <row r="130" spans="1:12" ht="13.8" hidden="1" x14ac:dyDescent="0.25">
      <c r="A130" s="76"/>
      <c r="B130" s="79"/>
      <c r="C130" s="80" t="s">
        <v>506</v>
      </c>
      <c r="D130" s="80"/>
      <c r="E130" s="80"/>
      <c r="F130" s="80"/>
      <c r="G130" s="80"/>
      <c r="H130" s="80"/>
      <c r="I130" s="66"/>
      <c r="J130" s="76"/>
      <c r="K130" s="64"/>
      <c r="L130" s="66"/>
    </row>
    <row r="131" spans="1:12" ht="13.8" hidden="1" x14ac:dyDescent="0.25">
      <c r="A131" s="76"/>
      <c r="B131" s="79"/>
      <c r="C131" s="80" t="s">
        <v>506</v>
      </c>
      <c r="D131" s="80"/>
      <c r="E131" s="80"/>
      <c r="F131" s="80"/>
      <c r="G131" s="80"/>
      <c r="H131" s="80"/>
      <c r="I131" s="66"/>
      <c r="J131" s="76"/>
      <c r="K131" s="64"/>
      <c r="L131" s="66">
        <f>SUM(BQ53:BQ107)</f>
        <v>0</v>
      </c>
    </row>
    <row r="132" spans="1:12" ht="13.8" hidden="1" x14ac:dyDescent="0.25">
      <c r="A132" s="76"/>
      <c r="B132" s="79"/>
      <c r="C132" s="80" t="s">
        <v>507</v>
      </c>
      <c r="D132" s="80"/>
      <c r="E132" s="80"/>
      <c r="F132" s="80"/>
      <c r="G132" s="80"/>
      <c r="H132" s="80"/>
      <c r="I132" s="66"/>
      <c r="J132" s="76"/>
      <c r="K132" s="64"/>
      <c r="L132" s="66">
        <f>SUM(BO53:BO107)</f>
        <v>0</v>
      </c>
    </row>
    <row r="133" spans="1:12" ht="13.8" x14ac:dyDescent="0.25">
      <c r="A133" s="81"/>
      <c r="B133" s="82"/>
      <c r="C133" s="83" t="s">
        <v>508</v>
      </c>
      <c r="D133" s="83"/>
      <c r="E133" s="83"/>
      <c r="F133" s="83"/>
      <c r="G133" s="83"/>
      <c r="H133" s="83"/>
      <c r="I133" s="68"/>
      <c r="J133" s="81"/>
      <c r="K133" s="84"/>
      <c r="L133" s="68">
        <f>L109+L124+L125+L126+L131+L132</f>
        <v>17886.150000000001</v>
      </c>
    </row>
    <row r="134" spans="1:12" ht="13.8" x14ac:dyDescent="0.25">
      <c r="A134" s="76"/>
      <c r="B134" s="79"/>
      <c r="C134" s="85" t="s">
        <v>509</v>
      </c>
      <c r="D134" s="80"/>
      <c r="E134" s="80"/>
      <c r="F134" s="80"/>
      <c r="G134" s="80"/>
      <c r="H134" s="80"/>
      <c r="I134" s="66"/>
      <c r="J134" s="76"/>
      <c r="K134" s="64"/>
      <c r="L134" s="66"/>
    </row>
    <row r="135" spans="1:12" ht="13.8" hidden="1" x14ac:dyDescent="0.25">
      <c r="A135" s="76"/>
      <c r="B135" s="79"/>
      <c r="C135" s="80" t="s">
        <v>510</v>
      </c>
      <c r="D135" s="80"/>
      <c r="E135" s="80"/>
      <c r="F135" s="80"/>
      <c r="G135" s="80"/>
      <c r="H135" s="80"/>
      <c r="I135" s="66"/>
      <c r="J135" s="76"/>
      <c r="K135" s="64"/>
      <c r="L135" s="66">
        <f>SUM(AX53:AX107)</f>
        <v>0</v>
      </c>
    </row>
    <row r="136" spans="1:12" ht="13.8" hidden="1" x14ac:dyDescent="0.25">
      <c r="A136" s="76"/>
      <c r="B136" s="79"/>
      <c r="C136" s="80" t="s">
        <v>511</v>
      </c>
      <c r="D136" s="80"/>
      <c r="E136" s="80"/>
      <c r="F136" s="80"/>
      <c r="G136" s="80"/>
      <c r="H136" s="80"/>
      <c r="I136" s="66"/>
      <c r="J136" s="76"/>
      <c r="K136" s="64"/>
      <c r="L136" s="66">
        <f>SUM(AY53:AY107)</f>
        <v>0</v>
      </c>
    </row>
    <row r="137" spans="1:12" ht="13.8" x14ac:dyDescent="0.25">
      <c r="A137" s="76"/>
      <c r="B137" s="79"/>
      <c r="C137" s="80" t="s">
        <v>512</v>
      </c>
      <c r="D137" s="80"/>
      <c r="E137" s="80"/>
      <c r="F137" s="86"/>
      <c r="G137" s="67">
        <f>Source!F264</f>
        <v>7.8983999999999996</v>
      </c>
      <c r="H137" s="76"/>
      <c r="I137" s="76"/>
      <c r="J137" s="76"/>
      <c r="K137" s="76"/>
      <c r="L137" s="76"/>
    </row>
    <row r="138" spans="1:12" ht="13.8" hidden="1" customHeight="1" x14ac:dyDescent="0.25">
      <c r="A138" s="76"/>
      <c r="B138" s="79"/>
      <c r="C138" s="80" t="s">
        <v>513</v>
      </c>
      <c r="D138" s="80"/>
      <c r="E138" s="80"/>
      <c r="F138" s="86"/>
      <c r="G138" s="67">
        <f>Source!F265</f>
        <v>0</v>
      </c>
      <c r="H138" s="76"/>
      <c r="I138" s="76"/>
      <c r="J138" s="76"/>
      <c r="K138" s="76"/>
      <c r="L138" s="76"/>
    </row>
    <row r="141" spans="1:12" ht="13.8" x14ac:dyDescent="0.25">
      <c r="A141" s="88"/>
      <c r="B141" s="89"/>
      <c r="C141" s="90" t="s">
        <v>517</v>
      </c>
      <c r="D141" s="90"/>
      <c r="E141" s="90"/>
      <c r="F141" s="90"/>
      <c r="G141" s="90"/>
      <c r="H141" s="90"/>
      <c r="I141" s="91"/>
      <c r="J141" s="88"/>
      <c r="K141" s="92"/>
      <c r="L141" s="91"/>
    </row>
    <row r="143" spans="1:12" ht="13.8" hidden="1" x14ac:dyDescent="0.25">
      <c r="A143" s="81"/>
      <c r="B143" s="82"/>
      <c r="C143" s="83" t="s">
        <v>518</v>
      </c>
      <c r="D143" s="83"/>
      <c r="E143" s="83"/>
      <c r="F143" s="83"/>
      <c r="G143" s="83"/>
      <c r="H143" s="83"/>
      <c r="I143" s="68"/>
      <c r="J143" s="81"/>
      <c r="K143" s="84"/>
      <c r="L143" s="68">
        <f>L145+L160+L161</f>
        <v>0</v>
      </c>
    </row>
    <row r="144" spans="1:12" ht="13.8" hidden="1" x14ac:dyDescent="0.25">
      <c r="A144" s="76"/>
      <c r="B144" s="79"/>
      <c r="C144" s="85" t="s">
        <v>490</v>
      </c>
      <c r="D144" s="80"/>
      <c r="E144" s="80"/>
      <c r="F144" s="80"/>
      <c r="G144" s="80"/>
      <c r="H144" s="80"/>
      <c r="I144" s="66"/>
      <c r="J144" s="76"/>
      <c r="K144" s="64"/>
      <c r="L144" s="66"/>
    </row>
    <row r="145" spans="1:12" ht="13.8" hidden="1" x14ac:dyDescent="0.25">
      <c r="A145" s="76"/>
      <c r="B145" s="79"/>
      <c r="C145" s="80" t="s">
        <v>519</v>
      </c>
      <c r="D145" s="80"/>
      <c r="E145" s="80"/>
      <c r="F145" s="80"/>
      <c r="G145" s="80"/>
      <c r="H145" s="80"/>
      <c r="I145" s="66"/>
      <c r="J145" s="76"/>
      <c r="K145" s="64"/>
      <c r="L145" s="66">
        <f>L147+L148+L154+L158</f>
        <v>0</v>
      </c>
    </row>
    <row r="146" spans="1:12" ht="13.8" hidden="1" x14ac:dyDescent="0.25">
      <c r="A146" s="76"/>
      <c r="B146" s="79"/>
      <c r="C146" s="85" t="s">
        <v>490</v>
      </c>
      <c r="D146" s="80"/>
      <c r="E146" s="80"/>
      <c r="F146" s="80"/>
      <c r="G146" s="80"/>
      <c r="H146" s="80"/>
      <c r="I146" s="66"/>
      <c r="J146" s="76"/>
      <c r="K146" s="64"/>
      <c r="L146" s="66"/>
    </row>
    <row r="147" spans="1:12" ht="13.8" hidden="1" x14ac:dyDescent="0.25">
      <c r="A147" s="76"/>
      <c r="B147" s="79"/>
      <c r="C147" s="80" t="s">
        <v>520</v>
      </c>
      <c r="D147" s="80"/>
      <c r="E147" s="80"/>
      <c r="F147" s="80"/>
      <c r="G147" s="80"/>
      <c r="H147" s="80"/>
      <c r="I147" s="66"/>
      <c r="J147" s="76"/>
      <c r="K147" s="64"/>
      <c r="L147" s="66">
        <f>SUMIF(CD52:CD139, 1, AR52:AR139)</f>
        <v>0</v>
      </c>
    </row>
    <row r="148" spans="1:12" ht="13.8" hidden="1" x14ac:dyDescent="0.25">
      <c r="A148" s="76"/>
      <c r="B148" s="79"/>
      <c r="C148" s="80" t="s">
        <v>492</v>
      </c>
      <c r="D148" s="80"/>
      <c r="E148" s="80"/>
      <c r="F148" s="80"/>
      <c r="G148" s="80"/>
      <c r="H148" s="80"/>
      <c r="I148" s="66"/>
      <c r="J148" s="76"/>
      <c r="K148" s="64"/>
      <c r="L148" s="66">
        <f>L150+L153+L152</f>
        <v>0</v>
      </c>
    </row>
    <row r="149" spans="1:12" ht="13.8" hidden="1" x14ac:dyDescent="0.25">
      <c r="A149" s="76"/>
      <c r="B149" s="79"/>
      <c r="C149" s="85" t="s">
        <v>493</v>
      </c>
      <c r="D149" s="80"/>
      <c r="E149" s="80"/>
      <c r="F149" s="80"/>
      <c r="G149" s="80"/>
      <c r="H149" s="80"/>
      <c r="I149" s="66"/>
      <c r="J149" s="76"/>
      <c r="K149" s="64"/>
      <c r="L149" s="66"/>
    </row>
    <row r="150" spans="1:12" ht="13.8" hidden="1" x14ac:dyDescent="0.25">
      <c r="A150" s="76"/>
      <c r="B150" s="79"/>
      <c r="C150" s="80" t="s">
        <v>492</v>
      </c>
      <c r="D150" s="80"/>
      <c r="E150" s="80"/>
      <c r="F150" s="80"/>
      <c r="G150" s="80"/>
      <c r="H150" s="80"/>
      <c r="I150" s="66"/>
      <c r="J150" s="76"/>
      <c r="K150" s="64"/>
      <c r="L150" s="66">
        <f>SUMIF(CD52:CD139, 1, AO52:AO139)</f>
        <v>0</v>
      </c>
    </row>
    <row r="151" spans="1:12" ht="13.8" hidden="1" x14ac:dyDescent="0.25">
      <c r="A151" s="76"/>
      <c r="B151" s="79"/>
      <c r="C151" s="85" t="s">
        <v>494</v>
      </c>
      <c r="D151" s="80"/>
      <c r="E151" s="80"/>
      <c r="F151" s="80"/>
      <c r="G151" s="80"/>
      <c r="H151" s="80"/>
      <c r="I151" s="66"/>
      <c r="J151" s="76"/>
      <c r="K151" s="64"/>
      <c r="L151" s="66"/>
    </row>
    <row r="152" spans="1:12" ht="13.8" hidden="1" x14ac:dyDescent="0.25">
      <c r="A152" s="76"/>
      <c r="B152" s="79"/>
      <c r="C152" s="80" t="s">
        <v>514</v>
      </c>
      <c r="D152" s="80"/>
      <c r="E152" s="80"/>
      <c r="F152" s="80"/>
      <c r="G152" s="80"/>
      <c r="H152" s="80"/>
      <c r="I152" s="66"/>
      <c r="J152" s="76"/>
      <c r="K152" s="64"/>
      <c r="L152" s="66">
        <f>SUMIF(CD52:CD139, 1, AT52:AT139)</f>
        <v>0</v>
      </c>
    </row>
    <row r="153" spans="1:12" ht="13.8" hidden="1" x14ac:dyDescent="0.25">
      <c r="A153" s="76"/>
      <c r="B153" s="79"/>
      <c r="C153" s="80" t="s">
        <v>495</v>
      </c>
      <c r="D153" s="80"/>
      <c r="E153" s="80"/>
      <c r="F153" s="80"/>
      <c r="G153" s="80"/>
      <c r="H153" s="80"/>
      <c r="I153" s="66"/>
      <c r="J153" s="76"/>
      <c r="K153" s="64"/>
      <c r="L153" s="66">
        <f>SUMIF(CD52:CD139, 1, AV52:AV139)</f>
        <v>0</v>
      </c>
    </row>
    <row r="154" spans="1:12" ht="13.8" hidden="1" x14ac:dyDescent="0.25">
      <c r="A154" s="76"/>
      <c r="B154" s="79"/>
      <c r="C154" s="80" t="s">
        <v>496</v>
      </c>
      <c r="D154" s="80"/>
      <c r="E154" s="80"/>
      <c r="F154" s="80"/>
      <c r="G154" s="80"/>
      <c r="H154" s="80"/>
      <c r="I154" s="66"/>
      <c r="J154" s="76"/>
      <c r="K154" s="64"/>
      <c r="L154" s="66">
        <f>L156+L157</f>
        <v>0</v>
      </c>
    </row>
    <row r="155" spans="1:12" ht="13.8" hidden="1" x14ac:dyDescent="0.25">
      <c r="A155" s="76"/>
      <c r="B155" s="79"/>
      <c r="C155" s="85" t="s">
        <v>493</v>
      </c>
      <c r="D155" s="80"/>
      <c r="E155" s="80"/>
      <c r="F155" s="80"/>
      <c r="G155" s="80"/>
      <c r="H155" s="80"/>
      <c r="I155" s="66"/>
      <c r="J155" s="76"/>
      <c r="K155" s="64"/>
      <c r="L155" s="66"/>
    </row>
    <row r="156" spans="1:12" ht="13.8" hidden="1" x14ac:dyDescent="0.25">
      <c r="A156" s="76"/>
      <c r="B156" s="79"/>
      <c r="C156" s="80" t="s">
        <v>497</v>
      </c>
      <c r="D156" s="80"/>
      <c r="E156" s="80"/>
      <c r="F156" s="80"/>
      <c r="G156" s="80"/>
      <c r="H156" s="80"/>
      <c r="I156" s="66"/>
      <c r="J156" s="76"/>
      <c r="K156" s="64"/>
      <c r="L156" s="66">
        <f>SUMIF(CD52:CD139, 1, AW52:AW139)-SUMIF(CD52:CD139, 1, BK52:BK139)</f>
        <v>0</v>
      </c>
    </row>
    <row r="157" spans="1:12" ht="13.8" hidden="1" x14ac:dyDescent="0.25">
      <c r="A157" s="76"/>
      <c r="B157" s="79"/>
      <c r="C157" s="80" t="s">
        <v>498</v>
      </c>
      <c r="D157" s="80"/>
      <c r="E157" s="80"/>
      <c r="F157" s="80"/>
      <c r="G157" s="80"/>
      <c r="H157" s="80"/>
      <c r="I157" s="66"/>
      <c r="J157" s="76"/>
      <c r="K157" s="64"/>
      <c r="L157" s="66">
        <f>SUMIF(CD52:CD139, 1, BC52:BC139)</f>
        <v>0</v>
      </c>
    </row>
    <row r="158" spans="1:12" ht="13.8" hidden="1" x14ac:dyDescent="0.25">
      <c r="A158" s="76"/>
      <c r="B158" s="79"/>
      <c r="C158" s="80" t="s">
        <v>499</v>
      </c>
      <c r="D158" s="80"/>
      <c r="E158" s="80"/>
      <c r="F158" s="80"/>
      <c r="G158" s="80"/>
      <c r="H158" s="80"/>
      <c r="I158" s="66"/>
      <c r="J158" s="76"/>
      <c r="K158" s="64"/>
      <c r="L158" s="66">
        <f>SUMIF(CD52:CD139, 1, BB52:BB139)</f>
        <v>0</v>
      </c>
    </row>
    <row r="159" spans="1:12" ht="13.8" hidden="1" x14ac:dyDescent="0.25">
      <c r="A159" s="76"/>
      <c r="B159" s="79"/>
      <c r="C159" s="80" t="s">
        <v>521</v>
      </c>
      <c r="D159" s="80"/>
      <c r="E159" s="80"/>
      <c r="F159" s="80"/>
      <c r="G159" s="80"/>
      <c r="H159" s="80"/>
      <c r="I159" s="66"/>
      <c r="J159" s="76"/>
      <c r="K159" s="64"/>
      <c r="L159" s="66">
        <f>SUMIF(CD52:CD139, 1, AR52:AR139)+SUMIF(CD52:CD139, 1, AT52:AT139)+SUMIF(CD52:CD139, 1, AV52:AV139)</f>
        <v>0</v>
      </c>
    </row>
    <row r="160" spans="1:12" ht="13.8" hidden="1" x14ac:dyDescent="0.25">
      <c r="A160" s="76"/>
      <c r="B160" s="79"/>
      <c r="C160" s="80" t="s">
        <v>522</v>
      </c>
      <c r="D160" s="80"/>
      <c r="E160" s="80"/>
      <c r="F160" s="80"/>
      <c r="G160" s="80"/>
      <c r="H160" s="80"/>
      <c r="I160" s="66"/>
      <c r="J160" s="76"/>
      <c r="K160" s="64"/>
      <c r="L160" s="66">
        <f>SUMIF(CD52:CD139, 1, AZ52:AZ139)</f>
        <v>0</v>
      </c>
    </row>
    <row r="161" spans="1:12" ht="13.8" hidden="1" x14ac:dyDescent="0.25">
      <c r="A161" s="76"/>
      <c r="B161" s="79"/>
      <c r="C161" s="80" t="s">
        <v>523</v>
      </c>
      <c r="D161" s="80"/>
      <c r="E161" s="80"/>
      <c r="F161" s="80"/>
      <c r="G161" s="80"/>
      <c r="H161" s="80"/>
      <c r="I161" s="66"/>
      <c r="J161" s="76"/>
      <c r="K161" s="64"/>
      <c r="L161" s="66">
        <f>SUMIF(CD52:CD139, 1, BA52:BA139)</f>
        <v>0</v>
      </c>
    </row>
    <row r="162" spans="1:12" hidden="1" x14ac:dyDescent="0.25"/>
    <row r="163" spans="1:12" ht="13.8" hidden="1" x14ac:dyDescent="0.25">
      <c r="A163" s="81"/>
      <c r="B163" s="82"/>
      <c r="C163" s="83" t="s">
        <v>524</v>
      </c>
      <c r="D163" s="83"/>
      <c r="E163" s="83"/>
      <c r="F163" s="83"/>
      <c r="G163" s="83"/>
      <c r="H163" s="83"/>
      <c r="I163" s="68"/>
      <c r="J163" s="81"/>
      <c r="K163" s="84"/>
      <c r="L163" s="68">
        <f>L165+L180+L181</f>
        <v>0</v>
      </c>
    </row>
    <row r="164" spans="1:12" ht="13.8" hidden="1" x14ac:dyDescent="0.25">
      <c r="A164" s="76"/>
      <c r="B164" s="79"/>
      <c r="C164" s="85" t="s">
        <v>490</v>
      </c>
      <c r="D164" s="80"/>
      <c r="E164" s="80"/>
      <c r="F164" s="80"/>
      <c r="G164" s="80"/>
      <c r="H164" s="80"/>
      <c r="I164" s="66"/>
      <c r="J164" s="76"/>
      <c r="K164" s="64"/>
      <c r="L164" s="66"/>
    </row>
    <row r="165" spans="1:12" ht="13.8" hidden="1" x14ac:dyDescent="0.25">
      <c r="A165" s="76"/>
      <c r="B165" s="79"/>
      <c r="C165" s="80" t="s">
        <v>519</v>
      </c>
      <c r="D165" s="80"/>
      <c r="E165" s="80"/>
      <c r="F165" s="80"/>
      <c r="G165" s="80"/>
      <c r="H165" s="80"/>
      <c r="I165" s="66"/>
      <c r="J165" s="76"/>
      <c r="K165" s="64"/>
      <c r="L165" s="66">
        <f>L167+L168+L174+L178</f>
        <v>0</v>
      </c>
    </row>
    <row r="166" spans="1:12" ht="13.8" hidden="1" x14ac:dyDescent="0.25">
      <c r="A166" s="76"/>
      <c r="B166" s="79"/>
      <c r="C166" s="85" t="s">
        <v>490</v>
      </c>
      <c r="D166" s="80"/>
      <c r="E166" s="80"/>
      <c r="F166" s="80"/>
      <c r="G166" s="80"/>
      <c r="H166" s="80"/>
      <c r="I166" s="66"/>
      <c r="J166" s="76"/>
      <c r="K166" s="64"/>
      <c r="L166" s="66"/>
    </row>
    <row r="167" spans="1:12" ht="13.8" hidden="1" x14ac:dyDescent="0.25">
      <c r="A167" s="76"/>
      <c r="B167" s="79"/>
      <c r="C167" s="80" t="s">
        <v>520</v>
      </c>
      <c r="D167" s="80"/>
      <c r="E167" s="80"/>
      <c r="F167" s="80"/>
      <c r="G167" s="80"/>
      <c r="H167" s="80"/>
      <c r="I167" s="66"/>
      <c r="J167" s="76"/>
      <c r="K167" s="64"/>
      <c r="L167" s="66">
        <f>SUMIF(CD52:CD161, 2, AR52:AR161)</f>
        <v>0</v>
      </c>
    </row>
    <row r="168" spans="1:12" ht="13.8" hidden="1" x14ac:dyDescent="0.25">
      <c r="A168" s="76"/>
      <c r="B168" s="79"/>
      <c r="C168" s="80" t="s">
        <v>492</v>
      </c>
      <c r="D168" s="80"/>
      <c r="E168" s="80"/>
      <c r="F168" s="80"/>
      <c r="G168" s="80"/>
      <c r="H168" s="80"/>
      <c r="I168" s="66"/>
      <c r="J168" s="76"/>
      <c r="K168" s="64"/>
      <c r="L168" s="66">
        <f>L170+L173+L172</f>
        <v>0</v>
      </c>
    </row>
    <row r="169" spans="1:12" ht="13.8" hidden="1" x14ac:dyDescent="0.25">
      <c r="A169" s="76"/>
      <c r="B169" s="79"/>
      <c r="C169" s="85" t="s">
        <v>493</v>
      </c>
      <c r="D169" s="80"/>
      <c r="E169" s="80"/>
      <c r="F169" s="80"/>
      <c r="G169" s="80"/>
      <c r="H169" s="80"/>
      <c r="I169" s="66"/>
      <c r="J169" s="76"/>
      <c r="K169" s="64"/>
      <c r="L169" s="66"/>
    </row>
    <row r="170" spans="1:12" ht="13.8" hidden="1" x14ac:dyDescent="0.25">
      <c r="A170" s="76"/>
      <c r="B170" s="79"/>
      <c r="C170" s="80" t="s">
        <v>492</v>
      </c>
      <c r="D170" s="80"/>
      <c r="E170" s="80"/>
      <c r="F170" s="80"/>
      <c r="G170" s="80"/>
      <c r="H170" s="80"/>
      <c r="I170" s="66"/>
      <c r="J170" s="76"/>
      <c r="K170" s="64"/>
      <c r="L170" s="66">
        <f>SUMIF(CD52:CD161, 2, AO52:AO161)</f>
        <v>0</v>
      </c>
    </row>
    <row r="171" spans="1:12" ht="13.8" hidden="1" x14ac:dyDescent="0.25">
      <c r="A171" s="76"/>
      <c r="B171" s="79"/>
      <c r="C171" s="85" t="s">
        <v>494</v>
      </c>
      <c r="D171" s="80"/>
      <c r="E171" s="80"/>
      <c r="F171" s="80"/>
      <c r="G171" s="80"/>
      <c r="H171" s="80"/>
      <c r="I171" s="66"/>
      <c r="J171" s="76"/>
      <c r="K171" s="64"/>
      <c r="L171" s="66"/>
    </row>
    <row r="172" spans="1:12" ht="13.8" hidden="1" x14ac:dyDescent="0.25">
      <c r="A172" s="76"/>
      <c r="B172" s="79"/>
      <c r="C172" s="80" t="s">
        <v>514</v>
      </c>
      <c r="D172" s="80"/>
      <c r="E172" s="80"/>
      <c r="F172" s="80"/>
      <c r="G172" s="80"/>
      <c r="H172" s="80"/>
      <c r="I172" s="66"/>
      <c r="J172" s="76"/>
      <c r="K172" s="64"/>
      <c r="L172" s="66">
        <f>SUMIF(CD52:CD161, 2, AT52:AT161)</f>
        <v>0</v>
      </c>
    </row>
    <row r="173" spans="1:12" ht="13.8" hidden="1" x14ac:dyDescent="0.25">
      <c r="A173" s="76"/>
      <c r="B173" s="79"/>
      <c r="C173" s="80" t="s">
        <v>495</v>
      </c>
      <c r="D173" s="80"/>
      <c r="E173" s="80"/>
      <c r="F173" s="80"/>
      <c r="G173" s="80"/>
      <c r="H173" s="80"/>
      <c r="I173" s="66"/>
      <c r="J173" s="76"/>
      <c r="K173" s="64"/>
      <c r="L173" s="66">
        <f>SUMIF(CD52:CD161, 2, AV52:AV161)</f>
        <v>0</v>
      </c>
    </row>
    <row r="174" spans="1:12" ht="13.8" hidden="1" x14ac:dyDescent="0.25">
      <c r="A174" s="76"/>
      <c r="B174" s="79"/>
      <c r="C174" s="80" t="s">
        <v>496</v>
      </c>
      <c r="D174" s="80"/>
      <c r="E174" s="80"/>
      <c r="F174" s="80"/>
      <c r="G174" s="80"/>
      <c r="H174" s="80"/>
      <c r="I174" s="66"/>
      <c r="J174" s="76"/>
      <c r="K174" s="64"/>
      <c r="L174" s="66">
        <f>L176+L177</f>
        <v>0</v>
      </c>
    </row>
    <row r="175" spans="1:12" ht="13.8" hidden="1" x14ac:dyDescent="0.25">
      <c r="A175" s="76"/>
      <c r="B175" s="79"/>
      <c r="C175" s="85" t="s">
        <v>493</v>
      </c>
      <c r="D175" s="80"/>
      <c r="E175" s="80"/>
      <c r="F175" s="80"/>
      <c r="G175" s="80"/>
      <c r="H175" s="80"/>
      <c r="I175" s="66"/>
      <c r="J175" s="76"/>
      <c r="K175" s="64"/>
      <c r="L175" s="66"/>
    </row>
    <row r="176" spans="1:12" ht="13.8" hidden="1" x14ac:dyDescent="0.25">
      <c r="A176" s="76"/>
      <c r="B176" s="79"/>
      <c r="C176" s="80" t="s">
        <v>497</v>
      </c>
      <c r="D176" s="80"/>
      <c r="E176" s="80"/>
      <c r="F176" s="80"/>
      <c r="G176" s="80"/>
      <c r="H176" s="80"/>
      <c r="I176" s="66"/>
      <c r="J176" s="76"/>
      <c r="K176" s="64"/>
      <c r="L176" s="66">
        <f>SUMIF(CD52:CD161, 2, AW52:AW161)-SUMIF(CD52:CD161, 2, BK52:BK161)</f>
        <v>0</v>
      </c>
    </row>
    <row r="177" spans="1:12" ht="13.8" hidden="1" x14ac:dyDescent="0.25">
      <c r="A177" s="76"/>
      <c r="B177" s="79"/>
      <c r="C177" s="80" t="s">
        <v>498</v>
      </c>
      <c r="D177" s="80"/>
      <c r="E177" s="80"/>
      <c r="F177" s="80"/>
      <c r="G177" s="80"/>
      <c r="H177" s="80"/>
      <c r="I177" s="66"/>
      <c r="J177" s="76"/>
      <c r="K177" s="64"/>
      <c r="L177" s="66">
        <f>SUMIF(CD52:CD161, 2, BC52:BC161)</f>
        <v>0</v>
      </c>
    </row>
    <row r="178" spans="1:12" ht="13.8" hidden="1" x14ac:dyDescent="0.25">
      <c r="A178" s="76"/>
      <c r="B178" s="79"/>
      <c r="C178" s="80" t="s">
        <v>499</v>
      </c>
      <c r="D178" s="80"/>
      <c r="E178" s="80"/>
      <c r="F178" s="80"/>
      <c r="G178" s="80"/>
      <c r="H178" s="80"/>
      <c r="I178" s="66"/>
      <c r="J178" s="76"/>
      <c r="K178" s="64"/>
      <c r="L178" s="66">
        <f>SUMIF(CD52:CD161, 2, BB52:BB161)</f>
        <v>0</v>
      </c>
    </row>
    <row r="179" spans="1:12" ht="13.8" hidden="1" x14ac:dyDescent="0.25">
      <c r="A179" s="76"/>
      <c r="B179" s="79"/>
      <c r="C179" s="80" t="s">
        <v>521</v>
      </c>
      <c r="D179" s="80"/>
      <c r="E179" s="80"/>
      <c r="F179" s="80"/>
      <c r="G179" s="80"/>
      <c r="H179" s="80"/>
      <c r="I179" s="66"/>
      <c r="J179" s="76"/>
      <c r="K179" s="64"/>
      <c r="L179" s="66">
        <f>SUMIF(CD52:CD161, 2, AR52:AR161)+SUMIF(CD52:CD161, 2, AT52:AT161)+SUMIF(CD52:CD161, 2, AV52:AV161)</f>
        <v>0</v>
      </c>
    </row>
    <row r="180" spans="1:12" ht="13.8" hidden="1" x14ac:dyDescent="0.25">
      <c r="A180" s="76"/>
      <c r="B180" s="79"/>
      <c r="C180" s="80" t="s">
        <v>522</v>
      </c>
      <c r="D180" s="80"/>
      <c r="E180" s="80"/>
      <c r="F180" s="80"/>
      <c r="G180" s="80"/>
      <c r="H180" s="80"/>
      <c r="I180" s="66"/>
      <c r="J180" s="76"/>
      <c r="K180" s="64"/>
      <c r="L180" s="66">
        <f>SUMIF(CD52:CD161, 2, AZ52:AZ161)</f>
        <v>0</v>
      </c>
    </row>
    <row r="181" spans="1:12" ht="13.8" hidden="1" x14ac:dyDescent="0.25">
      <c r="A181" s="76"/>
      <c r="B181" s="79"/>
      <c r="C181" s="80" t="s">
        <v>523</v>
      </c>
      <c r="D181" s="80"/>
      <c r="E181" s="80"/>
      <c r="F181" s="80"/>
      <c r="G181" s="80"/>
      <c r="H181" s="80"/>
      <c r="I181" s="66"/>
      <c r="J181" s="76"/>
      <c r="K181" s="64"/>
      <c r="L181" s="66">
        <f>SUMIF(CD52:CD161, 2, BA52:BA161)</f>
        <v>0</v>
      </c>
    </row>
    <row r="182" spans="1:12" hidden="1" x14ac:dyDescent="0.25"/>
    <row r="183" spans="1:12" ht="13.8" hidden="1" x14ac:dyDescent="0.25">
      <c r="A183" s="81"/>
      <c r="B183" s="82"/>
      <c r="C183" s="83" t="s">
        <v>525</v>
      </c>
      <c r="D183" s="83"/>
      <c r="E183" s="83"/>
      <c r="F183" s="83"/>
      <c r="G183" s="83"/>
      <c r="H183" s="83"/>
      <c r="I183" s="68"/>
      <c r="J183" s="81"/>
      <c r="K183" s="84"/>
      <c r="L183" s="68">
        <f>L185+L186</f>
        <v>0</v>
      </c>
    </row>
    <row r="184" spans="1:12" ht="13.8" hidden="1" x14ac:dyDescent="0.25">
      <c r="A184" s="76"/>
      <c r="B184" s="79"/>
      <c r="C184" s="85" t="s">
        <v>490</v>
      </c>
      <c r="D184" s="80"/>
      <c r="E184" s="80"/>
      <c r="F184" s="80"/>
      <c r="G184" s="80"/>
      <c r="H184" s="80"/>
      <c r="I184" s="66"/>
      <c r="J184" s="76"/>
      <c r="K184" s="64"/>
      <c r="L184" s="66"/>
    </row>
    <row r="185" spans="1:12" ht="13.8" hidden="1" x14ac:dyDescent="0.25">
      <c r="A185" s="76"/>
      <c r="B185" s="79"/>
      <c r="C185" s="80" t="s">
        <v>504</v>
      </c>
      <c r="D185" s="80"/>
      <c r="E185" s="80"/>
      <c r="F185" s="80"/>
      <c r="G185" s="80"/>
      <c r="H185" s="80"/>
      <c r="I185" s="66"/>
      <c r="J185" s="76"/>
      <c r="K185" s="64"/>
      <c r="L185" s="66">
        <f>SUMIF(CD52:CD181, 3, BK52:BK181)</f>
        <v>0</v>
      </c>
    </row>
    <row r="186" spans="1:12" ht="13.8" hidden="1" x14ac:dyDescent="0.25">
      <c r="A186" s="76"/>
      <c r="B186" s="79"/>
      <c r="C186" s="80" t="s">
        <v>505</v>
      </c>
      <c r="D186" s="80"/>
      <c r="E186" s="80"/>
      <c r="F186" s="80"/>
      <c r="G186" s="80"/>
      <c r="H186" s="80"/>
      <c r="I186" s="66"/>
      <c r="J186" s="76"/>
      <c r="K186" s="64"/>
      <c r="L186" s="66">
        <f>SUMIF(CD52:CD181, 3, BD52:BD181)</f>
        <v>0</v>
      </c>
    </row>
    <row r="188" spans="1:12" ht="13.8" x14ac:dyDescent="0.25">
      <c r="A188" s="81"/>
      <c r="B188" s="82"/>
      <c r="C188" s="83" t="s">
        <v>526</v>
      </c>
      <c r="D188" s="83"/>
      <c r="E188" s="83"/>
      <c r="F188" s="83"/>
      <c r="G188" s="83"/>
      <c r="H188" s="83"/>
      <c r="I188" s="68"/>
      <c r="J188" s="81"/>
      <c r="K188" s="84"/>
      <c r="L188" s="68">
        <f>L196+L211+L212+L190+L191+L192+L193</f>
        <v>17886.150000000001</v>
      </c>
    </row>
    <row r="189" spans="1:12" ht="13.8" x14ac:dyDescent="0.25">
      <c r="A189" s="76"/>
      <c r="B189" s="79"/>
      <c r="C189" s="85" t="s">
        <v>490</v>
      </c>
      <c r="D189" s="80"/>
      <c r="E189" s="80"/>
      <c r="F189" s="80"/>
      <c r="G189" s="80"/>
      <c r="H189" s="80"/>
      <c r="I189" s="66"/>
      <c r="J189" s="76"/>
      <c r="K189" s="64"/>
      <c r="L189" s="66"/>
    </row>
    <row r="190" spans="1:12" ht="13.8" hidden="1" x14ac:dyDescent="0.25">
      <c r="A190" s="76"/>
      <c r="B190" s="79"/>
      <c r="C190" s="80" t="s">
        <v>527</v>
      </c>
      <c r="D190" s="80"/>
      <c r="E190" s="80"/>
      <c r="F190" s="80"/>
      <c r="G190" s="80"/>
      <c r="H190" s="80"/>
      <c r="I190" s="66"/>
      <c r="J190" s="76"/>
      <c r="K190" s="64"/>
      <c r="L190" s="66"/>
    </row>
    <row r="191" spans="1:12" ht="13.8" hidden="1" x14ac:dyDescent="0.25">
      <c r="A191" s="76"/>
      <c r="B191" s="79"/>
      <c r="C191" s="80" t="s">
        <v>527</v>
      </c>
      <c r="D191" s="80"/>
      <c r="E191" s="80"/>
      <c r="F191" s="80"/>
      <c r="G191" s="80"/>
      <c r="H191" s="80"/>
      <c r="I191" s="66"/>
      <c r="J191" s="76"/>
      <c r="K191" s="64"/>
      <c r="L191" s="66">
        <f>SUM(BQ52:BQ186)</f>
        <v>0</v>
      </c>
    </row>
    <row r="192" spans="1:12" ht="13.8" hidden="1" x14ac:dyDescent="0.25">
      <c r="A192" s="76"/>
      <c r="B192" s="79"/>
      <c r="C192" s="80" t="s">
        <v>528</v>
      </c>
      <c r="D192" s="80"/>
      <c r="E192" s="80"/>
      <c r="F192" s="80"/>
      <c r="G192" s="80"/>
      <c r="H192" s="80"/>
      <c r="I192" s="66"/>
      <c r="J192" s="76"/>
      <c r="K192" s="64"/>
      <c r="L192" s="66">
        <f>SUMIF(CD52:CD186, 4, BB52:BB186)+SUMIF(CD52:CD186, 4, BC52:BC186)+SUMIF(CD52:CD186, 4, BD52:BD186)</f>
        <v>0</v>
      </c>
    </row>
    <row r="193" spans="1:12" ht="13.8" hidden="1" x14ac:dyDescent="0.25">
      <c r="A193" s="76"/>
      <c r="B193" s="79"/>
      <c r="C193" s="80" t="s">
        <v>529</v>
      </c>
      <c r="D193" s="80"/>
      <c r="E193" s="80"/>
      <c r="F193" s="80"/>
      <c r="G193" s="80"/>
      <c r="H193" s="80"/>
      <c r="I193" s="66"/>
      <c r="J193" s="76"/>
      <c r="K193" s="64"/>
      <c r="L193" s="66">
        <f>SUM(BO52:BO186)</f>
        <v>0</v>
      </c>
    </row>
    <row r="194" spans="1:12" ht="13.8" x14ac:dyDescent="0.25">
      <c r="A194" s="76"/>
      <c r="B194" s="79"/>
      <c r="C194" s="80" t="s">
        <v>216</v>
      </c>
      <c r="D194" s="80"/>
      <c r="E194" s="80"/>
      <c r="F194" s="80"/>
      <c r="G194" s="80"/>
      <c r="H194" s="80"/>
      <c r="I194" s="66"/>
      <c r="J194" s="76"/>
      <c r="K194" s="64"/>
      <c r="L194" s="66">
        <f>L196+L211+L212</f>
        <v>17886.150000000001</v>
      </c>
    </row>
    <row r="195" spans="1:12" ht="13.8" x14ac:dyDescent="0.25">
      <c r="A195" s="76"/>
      <c r="B195" s="79"/>
      <c r="C195" s="85" t="s">
        <v>490</v>
      </c>
      <c r="D195" s="80"/>
      <c r="E195" s="80"/>
      <c r="F195" s="80"/>
      <c r="G195" s="80"/>
      <c r="H195" s="80"/>
      <c r="I195" s="66"/>
      <c r="J195" s="76"/>
      <c r="K195" s="64"/>
      <c r="L195" s="66"/>
    </row>
    <row r="196" spans="1:12" ht="13.8" x14ac:dyDescent="0.25">
      <c r="A196" s="76"/>
      <c r="B196" s="79"/>
      <c r="C196" s="80" t="s">
        <v>519</v>
      </c>
      <c r="D196" s="80"/>
      <c r="E196" s="80"/>
      <c r="F196" s="80"/>
      <c r="G196" s="80"/>
      <c r="H196" s="80"/>
      <c r="I196" s="66"/>
      <c r="J196" s="76"/>
      <c r="K196" s="64"/>
      <c r="L196" s="66">
        <f>L198+L199+L205+L209</f>
        <v>8517.2099999999991</v>
      </c>
    </row>
    <row r="197" spans="1:12" ht="13.8" x14ac:dyDescent="0.25">
      <c r="A197" s="76"/>
      <c r="B197" s="79"/>
      <c r="C197" s="85" t="s">
        <v>490</v>
      </c>
      <c r="D197" s="80"/>
      <c r="E197" s="80"/>
      <c r="F197" s="80"/>
      <c r="G197" s="80"/>
      <c r="H197" s="80"/>
      <c r="I197" s="66"/>
      <c r="J197" s="76"/>
      <c r="K197" s="64"/>
      <c r="L197" s="66"/>
    </row>
    <row r="198" spans="1:12" ht="13.8" x14ac:dyDescent="0.25">
      <c r="A198" s="76"/>
      <c r="B198" s="79"/>
      <c r="C198" s="80" t="s">
        <v>520</v>
      </c>
      <c r="D198" s="80"/>
      <c r="E198" s="80"/>
      <c r="F198" s="80"/>
      <c r="G198" s="80"/>
      <c r="H198" s="80"/>
      <c r="I198" s="66"/>
      <c r="J198" s="76"/>
      <c r="K198" s="64"/>
      <c r="L198" s="66">
        <f>SUMIF(CD52:CD186, 4, AR52:AR186)</f>
        <v>8517.2099999999991</v>
      </c>
    </row>
    <row r="199" spans="1:12" ht="13.8" hidden="1" x14ac:dyDescent="0.25">
      <c r="A199" s="76"/>
      <c r="B199" s="79"/>
      <c r="C199" s="80" t="s">
        <v>492</v>
      </c>
      <c r="D199" s="80"/>
      <c r="E199" s="80"/>
      <c r="F199" s="80"/>
      <c r="G199" s="80"/>
      <c r="H199" s="80"/>
      <c r="I199" s="66"/>
      <c r="J199" s="76"/>
      <c r="K199" s="64"/>
      <c r="L199" s="66">
        <f>L201+L204+L203</f>
        <v>0</v>
      </c>
    </row>
    <row r="200" spans="1:12" ht="13.8" hidden="1" x14ac:dyDescent="0.25">
      <c r="A200" s="76"/>
      <c r="B200" s="79"/>
      <c r="C200" s="85" t="s">
        <v>493</v>
      </c>
      <c r="D200" s="80"/>
      <c r="E200" s="80"/>
      <c r="F200" s="80"/>
      <c r="G200" s="80"/>
      <c r="H200" s="80"/>
      <c r="I200" s="66"/>
      <c r="J200" s="76"/>
      <c r="K200" s="64"/>
      <c r="L200" s="66"/>
    </row>
    <row r="201" spans="1:12" ht="13.8" hidden="1" x14ac:dyDescent="0.25">
      <c r="A201" s="76"/>
      <c r="B201" s="79"/>
      <c r="C201" s="80" t="s">
        <v>492</v>
      </c>
      <c r="D201" s="80"/>
      <c r="E201" s="80"/>
      <c r="F201" s="80"/>
      <c r="G201" s="80"/>
      <c r="H201" s="80"/>
      <c r="I201" s="66"/>
      <c r="J201" s="76"/>
      <c r="K201" s="64"/>
      <c r="L201" s="66">
        <f>SUMIF(CD52:CD186, 4, AO52:AO186)</f>
        <v>0</v>
      </c>
    </row>
    <row r="202" spans="1:12" ht="13.8" hidden="1" x14ac:dyDescent="0.25">
      <c r="A202" s="76"/>
      <c r="B202" s="79"/>
      <c r="C202" s="85" t="s">
        <v>494</v>
      </c>
      <c r="D202" s="80"/>
      <c r="E202" s="80"/>
      <c r="F202" s="80"/>
      <c r="G202" s="80"/>
      <c r="H202" s="80"/>
      <c r="I202" s="66"/>
      <c r="J202" s="76"/>
      <c r="K202" s="64"/>
      <c r="L202" s="66"/>
    </row>
    <row r="203" spans="1:12" ht="13.8" hidden="1" x14ac:dyDescent="0.25">
      <c r="A203" s="76"/>
      <c r="B203" s="79"/>
      <c r="C203" s="80" t="s">
        <v>514</v>
      </c>
      <c r="D203" s="80"/>
      <c r="E203" s="80"/>
      <c r="F203" s="80"/>
      <c r="G203" s="80"/>
      <c r="H203" s="80"/>
      <c r="I203" s="66"/>
      <c r="J203" s="76"/>
      <c r="K203" s="64"/>
      <c r="L203" s="66">
        <f>SUMIF(CD52:CD186, 4, AT52:AT186)</f>
        <v>0</v>
      </c>
    </row>
    <row r="204" spans="1:12" ht="13.8" hidden="1" x14ac:dyDescent="0.25">
      <c r="A204" s="76"/>
      <c r="B204" s="79"/>
      <c r="C204" s="80" t="s">
        <v>495</v>
      </c>
      <c r="D204" s="80"/>
      <c r="E204" s="80"/>
      <c r="F204" s="80"/>
      <c r="G204" s="80"/>
      <c r="H204" s="80"/>
      <c r="I204" s="66"/>
      <c r="J204" s="76"/>
      <c r="K204" s="64"/>
      <c r="L204" s="66">
        <f>SUMIF(CD52:CD186, 4, AV52:AV186)</f>
        <v>0</v>
      </c>
    </row>
    <row r="205" spans="1:12" ht="13.8" hidden="1" x14ac:dyDescent="0.25">
      <c r="A205" s="76"/>
      <c r="B205" s="79"/>
      <c r="C205" s="80" t="s">
        <v>496</v>
      </c>
      <c r="D205" s="80"/>
      <c r="E205" s="80"/>
      <c r="F205" s="80"/>
      <c r="G205" s="80"/>
      <c r="H205" s="80"/>
      <c r="I205" s="66"/>
      <c r="J205" s="76"/>
      <c r="K205" s="64"/>
      <c r="L205" s="66">
        <f>L207+L208</f>
        <v>0</v>
      </c>
    </row>
    <row r="206" spans="1:12" ht="13.8" hidden="1" x14ac:dyDescent="0.25">
      <c r="A206" s="76"/>
      <c r="B206" s="79"/>
      <c r="C206" s="85" t="s">
        <v>493</v>
      </c>
      <c r="D206" s="80"/>
      <c r="E206" s="80"/>
      <c r="F206" s="80"/>
      <c r="G206" s="80"/>
      <c r="H206" s="80"/>
      <c r="I206" s="66"/>
      <c r="J206" s="76"/>
      <c r="K206" s="64"/>
      <c r="L206" s="66"/>
    </row>
    <row r="207" spans="1:12" ht="13.8" hidden="1" x14ac:dyDescent="0.25">
      <c r="A207" s="76"/>
      <c r="B207" s="79"/>
      <c r="C207" s="80" t="s">
        <v>497</v>
      </c>
      <c r="D207" s="80"/>
      <c r="E207" s="80"/>
      <c r="F207" s="80"/>
      <c r="G207" s="80"/>
      <c r="H207" s="80"/>
      <c r="I207" s="66"/>
      <c r="J207" s="76"/>
      <c r="K207" s="64"/>
      <c r="L207" s="66">
        <f>SUMIF(CD52:CD186, 4, AW52:AW186)-SUMIF(CD52:CD186, 4, BK52:BK186)</f>
        <v>0</v>
      </c>
    </row>
    <row r="208" spans="1:12" ht="13.8" hidden="1" x14ac:dyDescent="0.25">
      <c r="A208" s="76"/>
      <c r="B208" s="79"/>
      <c r="C208" s="80" t="s">
        <v>498</v>
      </c>
      <c r="D208" s="80"/>
      <c r="E208" s="80"/>
      <c r="F208" s="80"/>
      <c r="G208" s="80"/>
      <c r="H208" s="80"/>
      <c r="I208" s="66"/>
      <c r="J208" s="76"/>
      <c r="K208" s="64"/>
      <c r="L208" s="66">
        <f>SUMIF(CD52:CD186, 4, BC52:BC186)</f>
        <v>0</v>
      </c>
    </row>
    <row r="209" spans="1:12" ht="13.8" hidden="1" x14ac:dyDescent="0.25">
      <c r="A209" s="76"/>
      <c r="B209" s="79"/>
      <c r="C209" s="80" t="s">
        <v>499</v>
      </c>
      <c r="D209" s="80"/>
      <c r="E209" s="80"/>
      <c r="F209" s="80"/>
      <c r="G209" s="80"/>
      <c r="H209" s="80"/>
      <c r="I209" s="66"/>
      <c r="J209" s="76"/>
      <c r="K209" s="64"/>
      <c r="L209" s="66">
        <f>SUMIF(CD52:CD186, 4, BB52:BB186)</f>
        <v>0</v>
      </c>
    </row>
    <row r="210" spans="1:12" ht="13.8" x14ac:dyDescent="0.25">
      <c r="A210" s="76"/>
      <c r="B210" s="79"/>
      <c r="C210" s="80" t="s">
        <v>521</v>
      </c>
      <c r="D210" s="80"/>
      <c r="E210" s="80"/>
      <c r="F210" s="80"/>
      <c r="G210" s="80"/>
      <c r="H210" s="80"/>
      <c r="I210" s="66"/>
      <c r="J210" s="76"/>
      <c r="K210" s="64"/>
      <c r="L210" s="66">
        <f>SUMIF(CD52:CD186, 4, AR52:AR186)+SUMIF(CD52:CD186, 4, AT52:AT186)+SUMIF(CD52:CD186, 4, AV52:AV186)</f>
        <v>8517.2099999999991</v>
      </c>
    </row>
    <row r="211" spans="1:12" ht="13.8" x14ac:dyDescent="0.25">
      <c r="A211" s="76"/>
      <c r="B211" s="79"/>
      <c r="C211" s="80" t="s">
        <v>522</v>
      </c>
      <c r="D211" s="80"/>
      <c r="E211" s="80"/>
      <c r="F211" s="80"/>
      <c r="G211" s="80"/>
      <c r="H211" s="80"/>
      <c r="I211" s="66"/>
      <c r="J211" s="76"/>
      <c r="K211" s="64"/>
      <c r="L211" s="66">
        <f>SUMIF(CD52:CD186, 4, AZ52:AZ186)</f>
        <v>6302.7300000000014</v>
      </c>
    </row>
    <row r="212" spans="1:12" ht="13.8" x14ac:dyDescent="0.25">
      <c r="A212" s="76"/>
      <c r="B212" s="79"/>
      <c r="C212" s="80" t="s">
        <v>523</v>
      </c>
      <c r="D212" s="80"/>
      <c r="E212" s="80"/>
      <c r="F212" s="80"/>
      <c r="G212" s="80"/>
      <c r="H212" s="80"/>
      <c r="I212" s="66"/>
      <c r="J212" s="76"/>
      <c r="K212" s="64"/>
      <c r="L212" s="66">
        <f>SUMIF(CD52:CD186, 4, BA52:BA186)</f>
        <v>3066.2099999999996</v>
      </c>
    </row>
    <row r="214" spans="1:12" ht="13.8" x14ac:dyDescent="0.25">
      <c r="A214" s="81"/>
      <c r="B214" s="82"/>
      <c r="C214" s="83" t="s">
        <v>530</v>
      </c>
      <c r="D214" s="83"/>
      <c r="E214" s="83"/>
      <c r="F214" s="83"/>
      <c r="G214" s="83"/>
      <c r="H214" s="83"/>
      <c r="I214" s="68"/>
      <c r="J214" s="81"/>
      <c r="K214" s="84"/>
      <c r="L214" s="68">
        <f>L143+L163+L183+L188</f>
        <v>17886.150000000001</v>
      </c>
    </row>
    <row r="215" spans="1:12" ht="13.8" x14ac:dyDescent="0.25">
      <c r="A215" s="76"/>
      <c r="B215" s="79"/>
      <c r="C215" s="85" t="s">
        <v>490</v>
      </c>
      <c r="D215" s="80"/>
      <c r="E215" s="80"/>
      <c r="F215" s="80"/>
      <c r="G215" s="80"/>
      <c r="H215" s="80"/>
      <c r="I215" s="66"/>
      <c r="J215" s="76"/>
      <c r="K215" s="64"/>
      <c r="L215" s="66"/>
    </row>
    <row r="216" spans="1:12" ht="13.8" x14ac:dyDescent="0.25">
      <c r="A216" s="76"/>
      <c r="B216" s="79"/>
      <c r="C216" s="80" t="s">
        <v>519</v>
      </c>
      <c r="D216" s="80"/>
      <c r="E216" s="80"/>
      <c r="F216" s="80"/>
      <c r="G216" s="80"/>
      <c r="H216" s="80"/>
      <c r="I216" s="66"/>
      <c r="J216" s="76"/>
      <c r="K216" s="64"/>
      <c r="L216" s="66">
        <f>L218+L219+L225+L229</f>
        <v>8517.2099999999991</v>
      </c>
    </row>
    <row r="217" spans="1:12" ht="13.8" x14ac:dyDescent="0.25">
      <c r="A217" s="76"/>
      <c r="B217" s="79"/>
      <c r="C217" s="85" t="s">
        <v>490</v>
      </c>
      <c r="D217" s="80"/>
      <c r="E217" s="80"/>
      <c r="F217" s="80"/>
      <c r="G217" s="80"/>
      <c r="H217" s="80"/>
      <c r="I217" s="66"/>
      <c r="J217" s="76"/>
      <c r="K217" s="64"/>
      <c r="L217" s="66"/>
    </row>
    <row r="218" spans="1:12" ht="13.8" x14ac:dyDescent="0.25">
      <c r="A218" s="76"/>
      <c r="B218" s="79"/>
      <c r="C218" s="80" t="s">
        <v>520</v>
      </c>
      <c r="D218" s="80"/>
      <c r="E218" s="80"/>
      <c r="F218" s="80"/>
      <c r="G218" s="80"/>
      <c r="H218" s="80"/>
      <c r="I218" s="66"/>
      <c r="J218" s="76"/>
      <c r="K218" s="64"/>
      <c r="L218" s="66">
        <f>SUM(AR52:AR212)</f>
        <v>8517.2099999999991</v>
      </c>
    </row>
    <row r="219" spans="1:12" ht="13.8" hidden="1" x14ac:dyDescent="0.25">
      <c r="A219" s="76"/>
      <c r="B219" s="79"/>
      <c r="C219" s="80" t="s">
        <v>492</v>
      </c>
      <c r="D219" s="80"/>
      <c r="E219" s="80"/>
      <c r="F219" s="80"/>
      <c r="G219" s="80"/>
      <c r="H219" s="80"/>
      <c r="I219" s="66"/>
      <c r="J219" s="76"/>
      <c r="K219" s="64"/>
      <c r="L219" s="66">
        <f>L221+L224+L223</f>
        <v>0</v>
      </c>
    </row>
    <row r="220" spans="1:12" ht="13.8" hidden="1" x14ac:dyDescent="0.25">
      <c r="A220" s="76"/>
      <c r="B220" s="79"/>
      <c r="C220" s="85" t="s">
        <v>493</v>
      </c>
      <c r="D220" s="80"/>
      <c r="E220" s="80"/>
      <c r="F220" s="80"/>
      <c r="G220" s="80"/>
      <c r="H220" s="80"/>
      <c r="I220" s="66"/>
      <c r="J220" s="76"/>
      <c r="K220" s="64"/>
      <c r="L220" s="66"/>
    </row>
    <row r="221" spans="1:12" ht="13.8" hidden="1" x14ac:dyDescent="0.25">
      <c r="A221" s="76"/>
      <c r="B221" s="79"/>
      <c r="C221" s="80" t="s">
        <v>492</v>
      </c>
      <c r="D221" s="80"/>
      <c r="E221" s="80"/>
      <c r="F221" s="80"/>
      <c r="G221" s="80"/>
      <c r="H221" s="80"/>
      <c r="I221" s="66"/>
      <c r="J221" s="76"/>
      <c r="K221" s="64"/>
      <c r="L221" s="66">
        <f>SUM(AO52:AO212)</f>
        <v>0</v>
      </c>
    </row>
    <row r="222" spans="1:12" ht="13.8" hidden="1" x14ac:dyDescent="0.25">
      <c r="A222" s="76"/>
      <c r="B222" s="79"/>
      <c r="C222" s="85" t="s">
        <v>494</v>
      </c>
      <c r="D222" s="80"/>
      <c r="E222" s="80"/>
      <c r="F222" s="80"/>
      <c r="G222" s="80"/>
      <c r="H222" s="80"/>
      <c r="I222" s="66"/>
      <c r="J222" s="76"/>
      <c r="K222" s="64"/>
      <c r="L222" s="66"/>
    </row>
    <row r="223" spans="1:12" ht="13.8" hidden="1" x14ac:dyDescent="0.25">
      <c r="A223" s="76"/>
      <c r="B223" s="79"/>
      <c r="C223" s="80" t="s">
        <v>514</v>
      </c>
      <c r="D223" s="80"/>
      <c r="E223" s="80"/>
      <c r="F223" s="80"/>
      <c r="G223" s="80"/>
      <c r="H223" s="80"/>
      <c r="I223" s="66"/>
      <c r="J223" s="76"/>
      <c r="K223" s="64"/>
      <c r="L223" s="66">
        <f>SUM(AT52:AT212)</f>
        <v>0</v>
      </c>
    </row>
    <row r="224" spans="1:12" ht="13.8" hidden="1" x14ac:dyDescent="0.25">
      <c r="A224" s="76"/>
      <c r="B224" s="79"/>
      <c r="C224" s="80" t="s">
        <v>495</v>
      </c>
      <c r="D224" s="80"/>
      <c r="E224" s="80"/>
      <c r="F224" s="80"/>
      <c r="G224" s="80"/>
      <c r="H224" s="80"/>
      <c r="I224" s="66"/>
      <c r="J224" s="76"/>
      <c r="K224" s="64"/>
      <c r="L224" s="66">
        <f>SUM(AV52:AV212)</f>
        <v>0</v>
      </c>
    </row>
    <row r="225" spans="1:12" ht="13.8" hidden="1" x14ac:dyDescent="0.25">
      <c r="A225" s="76"/>
      <c r="B225" s="79"/>
      <c r="C225" s="80" t="s">
        <v>496</v>
      </c>
      <c r="D225" s="80"/>
      <c r="E225" s="80"/>
      <c r="F225" s="80"/>
      <c r="G225" s="80"/>
      <c r="H225" s="80"/>
      <c r="I225" s="66"/>
      <c r="J225" s="76"/>
      <c r="K225" s="64"/>
      <c r="L225" s="66">
        <f>L227+L228</f>
        <v>0</v>
      </c>
    </row>
    <row r="226" spans="1:12" ht="13.8" hidden="1" x14ac:dyDescent="0.25">
      <c r="A226" s="76"/>
      <c r="B226" s="79"/>
      <c r="C226" s="85" t="s">
        <v>493</v>
      </c>
      <c r="D226" s="80"/>
      <c r="E226" s="80"/>
      <c r="F226" s="80"/>
      <c r="G226" s="80"/>
      <c r="H226" s="80"/>
      <c r="I226" s="66"/>
      <c r="J226" s="76"/>
      <c r="K226" s="64"/>
      <c r="L226" s="66"/>
    </row>
    <row r="227" spans="1:12" ht="13.8" hidden="1" x14ac:dyDescent="0.25">
      <c r="A227" s="76"/>
      <c r="B227" s="79"/>
      <c r="C227" s="80" t="s">
        <v>497</v>
      </c>
      <c r="D227" s="80"/>
      <c r="E227" s="80"/>
      <c r="F227" s="80"/>
      <c r="G227" s="80"/>
      <c r="H227" s="80"/>
      <c r="I227" s="66"/>
      <c r="J227" s="76"/>
      <c r="K227" s="64"/>
      <c r="L227" s="66">
        <f>SUM(AW52:AW212)-SUM(BK52:BK212)</f>
        <v>0</v>
      </c>
    </row>
    <row r="228" spans="1:12" ht="13.8" hidden="1" x14ac:dyDescent="0.25">
      <c r="A228" s="76"/>
      <c r="B228" s="79"/>
      <c r="C228" s="80" t="s">
        <v>498</v>
      </c>
      <c r="D228" s="80"/>
      <c r="E228" s="80"/>
      <c r="F228" s="80"/>
      <c r="G228" s="80"/>
      <c r="H228" s="80"/>
      <c r="I228" s="66"/>
      <c r="J228" s="76"/>
      <c r="K228" s="64"/>
      <c r="L228" s="66">
        <f>SUM(BC52:BC212)</f>
        <v>0</v>
      </c>
    </row>
    <row r="229" spans="1:12" ht="13.8" hidden="1" x14ac:dyDescent="0.25">
      <c r="A229" s="76"/>
      <c r="B229" s="79"/>
      <c r="C229" s="80" t="s">
        <v>499</v>
      </c>
      <c r="D229" s="80"/>
      <c r="E229" s="80"/>
      <c r="F229" s="80"/>
      <c r="G229" s="80"/>
      <c r="H229" s="80"/>
      <c r="I229" s="66"/>
      <c r="J229" s="76"/>
      <c r="K229" s="64"/>
      <c r="L229" s="66">
        <f>SUM(BB52:BB212)</f>
        <v>0</v>
      </c>
    </row>
    <row r="230" spans="1:12" ht="13.8" x14ac:dyDescent="0.25">
      <c r="A230" s="76"/>
      <c r="B230" s="79"/>
      <c r="C230" s="80" t="s">
        <v>500</v>
      </c>
      <c r="D230" s="80"/>
      <c r="E230" s="80"/>
      <c r="F230" s="80"/>
      <c r="G230" s="80"/>
      <c r="H230" s="80"/>
      <c r="I230" s="66"/>
      <c r="J230" s="76"/>
      <c r="K230" s="64"/>
      <c r="L230" s="66">
        <f>SUM(AR52:AR212)+SUM(AT52:AT212)+SUM(AV52:AV212)</f>
        <v>8517.2099999999991</v>
      </c>
    </row>
    <row r="231" spans="1:12" ht="13.8" x14ac:dyDescent="0.25">
      <c r="A231" s="76"/>
      <c r="B231" s="79"/>
      <c r="C231" s="80" t="s">
        <v>501</v>
      </c>
      <c r="D231" s="80"/>
      <c r="E231" s="80"/>
      <c r="F231" s="80"/>
      <c r="G231" s="80"/>
      <c r="H231" s="80"/>
      <c r="I231" s="66"/>
      <c r="J231" s="76"/>
      <c r="K231" s="64"/>
      <c r="L231" s="66">
        <f>SUM(AZ52:AZ212)</f>
        <v>6302.7300000000014</v>
      </c>
    </row>
    <row r="232" spans="1:12" ht="13.8" x14ac:dyDescent="0.25">
      <c r="A232" s="76"/>
      <c r="B232" s="79"/>
      <c r="C232" s="80" t="s">
        <v>502</v>
      </c>
      <c r="D232" s="80"/>
      <c r="E232" s="80"/>
      <c r="F232" s="80"/>
      <c r="G232" s="80"/>
      <c r="H232" s="80"/>
      <c r="I232" s="66"/>
      <c r="J232" s="76"/>
      <c r="K232" s="64"/>
      <c r="L232" s="66">
        <f>SUM(BA52:BA212)</f>
        <v>3066.2099999999996</v>
      </c>
    </row>
    <row r="233" spans="1:12" ht="13.8" hidden="1" x14ac:dyDescent="0.25">
      <c r="A233" s="76"/>
      <c r="B233" s="79"/>
      <c r="C233" s="80" t="s">
        <v>531</v>
      </c>
      <c r="D233" s="80"/>
      <c r="E233" s="80"/>
      <c r="F233" s="80"/>
      <c r="G233" s="80"/>
      <c r="H233" s="80"/>
      <c r="I233" s="66"/>
      <c r="J233" s="76"/>
      <c r="K233" s="64"/>
      <c r="L233" s="66">
        <f>L235+L236</f>
        <v>0</v>
      </c>
    </row>
    <row r="234" spans="1:12" ht="13.8" hidden="1" x14ac:dyDescent="0.25">
      <c r="A234" s="76"/>
      <c r="B234" s="79"/>
      <c r="C234" s="85" t="s">
        <v>490</v>
      </c>
      <c r="D234" s="80"/>
      <c r="E234" s="80"/>
      <c r="F234" s="80"/>
      <c r="G234" s="80"/>
      <c r="H234" s="80"/>
      <c r="I234" s="66"/>
      <c r="J234" s="76"/>
      <c r="K234" s="64"/>
      <c r="L234" s="66"/>
    </row>
    <row r="235" spans="1:12" ht="13.8" hidden="1" x14ac:dyDescent="0.25">
      <c r="A235" s="76"/>
      <c r="B235" s="79"/>
      <c r="C235" s="80" t="s">
        <v>504</v>
      </c>
      <c r="D235" s="80"/>
      <c r="E235" s="80"/>
      <c r="F235" s="80"/>
      <c r="G235" s="80"/>
      <c r="H235" s="80"/>
      <c r="I235" s="66"/>
      <c r="J235" s="76"/>
      <c r="K235" s="64"/>
      <c r="L235" s="66">
        <f>SUM(BK52:BK212)</f>
        <v>0</v>
      </c>
    </row>
    <row r="236" spans="1:12" ht="13.8" hidden="1" x14ac:dyDescent="0.25">
      <c r="A236" s="76"/>
      <c r="B236" s="79"/>
      <c r="C236" s="80" t="s">
        <v>505</v>
      </c>
      <c r="D236" s="80"/>
      <c r="E236" s="80"/>
      <c r="F236" s="80"/>
      <c r="G236" s="80"/>
      <c r="H236" s="80"/>
      <c r="I236" s="66"/>
      <c r="J236" s="76"/>
      <c r="K236" s="64"/>
      <c r="L236" s="66">
        <f>SUM(BD52:BD212)</f>
        <v>0</v>
      </c>
    </row>
    <row r="237" spans="1:12" ht="13.8" x14ac:dyDescent="0.25">
      <c r="A237" s="76"/>
      <c r="B237" s="79"/>
      <c r="C237" s="80" t="s">
        <v>532</v>
      </c>
      <c r="D237" s="80"/>
      <c r="E237" s="80"/>
      <c r="F237" s="80"/>
      <c r="G237" s="80"/>
      <c r="H237" s="80"/>
      <c r="I237" s="66"/>
      <c r="J237" s="76"/>
      <c r="K237" s="64"/>
      <c r="L237" s="66">
        <f>L188</f>
        <v>17886.150000000001</v>
      </c>
    </row>
    <row r="238" spans="1:12" ht="13.8" x14ac:dyDescent="0.25">
      <c r="A238" s="76"/>
      <c r="B238" s="79"/>
      <c r="C238" s="83" t="s">
        <v>509</v>
      </c>
      <c r="D238" s="80"/>
      <c r="E238" s="80"/>
      <c r="F238" s="80"/>
      <c r="G238" s="80"/>
      <c r="H238" s="80"/>
      <c r="I238" s="66"/>
      <c r="J238" s="76"/>
      <c r="K238" s="64"/>
      <c r="L238" s="66"/>
    </row>
    <row r="239" spans="1:12" ht="13.8" hidden="1" x14ac:dyDescent="0.25">
      <c r="A239" s="76"/>
      <c r="B239" s="79"/>
      <c r="C239" s="80" t="s">
        <v>510</v>
      </c>
      <c r="D239" s="80"/>
      <c r="E239" s="80"/>
      <c r="F239" s="80"/>
      <c r="G239" s="80"/>
      <c r="H239" s="80"/>
      <c r="I239" s="66"/>
      <c r="J239" s="76"/>
      <c r="K239" s="64"/>
      <c r="L239" s="66">
        <f>SUM(AX52:AX212)</f>
        <v>0</v>
      </c>
    </row>
    <row r="240" spans="1:12" ht="13.8" hidden="1" x14ac:dyDescent="0.25">
      <c r="A240" s="76"/>
      <c r="B240" s="79"/>
      <c r="C240" s="80" t="s">
        <v>511</v>
      </c>
      <c r="D240" s="80"/>
      <c r="E240" s="80"/>
      <c r="F240" s="80"/>
      <c r="G240" s="80"/>
      <c r="H240" s="80"/>
      <c r="I240" s="66"/>
      <c r="J240" s="76"/>
      <c r="K240" s="64"/>
      <c r="L240" s="66">
        <f>SUM(AY52:AY212)</f>
        <v>0</v>
      </c>
    </row>
    <row r="241" spans="1:12" ht="13.8" x14ac:dyDescent="0.25">
      <c r="A241" s="76"/>
      <c r="B241" s="79"/>
      <c r="C241" s="80" t="s">
        <v>512</v>
      </c>
      <c r="D241" s="80"/>
      <c r="E241" s="80"/>
      <c r="F241" s="86"/>
      <c r="G241" s="67">
        <f>Source!F294</f>
        <v>7.8983999999999996</v>
      </c>
      <c r="H241" s="76"/>
      <c r="I241" s="76"/>
      <c r="J241" s="76"/>
      <c r="K241" s="76"/>
      <c r="L241" s="76"/>
    </row>
    <row r="242" spans="1:12" ht="13.8" hidden="1" customHeight="1" x14ac:dyDescent="0.25">
      <c r="A242" s="76"/>
      <c r="B242" s="79"/>
      <c r="C242" s="80" t="s">
        <v>513</v>
      </c>
      <c r="D242" s="80"/>
      <c r="E242" s="80"/>
      <c r="F242" s="86"/>
      <c r="G242" s="67">
        <f>Source!F295</f>
        <v>0</v>
      </c>
      <c r="H242" s="76"/>
      <c r="I242" s="76"/>
      <c r="J242" s="76"/>
      <c r="K242" s="76"/>
      <c r="L242" s="76"/>
    </row>
    <row r="246" spans="1:12" ht="13.8" customHeight="1" x14ac:dyDescent="0.25">
      <c r="A246" s="98"/>
      <c r="B246" s="99" t="s">
        <v>533</v>
      </c>
      <c r="C246" s="101" t="str">
        <f>IF(Source!AC15&lt;&gt;"", Source!AC15," ")</f>
        <v xml:space="preserve"> </v>
      </c>
      <c r="D246" s="40"/>
      <c r="E246" s="40"/>
      <c r="F246" s="40"/>
      <c r="G246" s="40"/>
      <c r="H246" s="100" t="str">
        <f>IF(Source!AB15&lt;&gt;"", Source!AB15," ")</f>
        <v xml:space="preserve"> </v>
      </c>
      <c r="I246" s="28"/>
      <c r="J246" s="28"/>
      <c r="K246" s="56"/>
      <c r="L246" s="56"/>
    </row>
    <row r="247" spans="1:12" ht="13.8" customHeight="1" x14ac:dyDescent="0.25">
      <c r="A247" s="98"/>
      <c r="B247" s="102"/>
      <c r="C247" s="103" t="s">
        <v>534</v>
      </c>
      <c r="D247" s="103"/>
      <c r="E247" s="103"/>
      <c r="F247" s="103"/>
      <c r="G247" s="103"/>
      <c r="H247" s="28"/>
      <c r="I247" s="28"/>
      <c r="J247" s="28"/>
      <c r="K247" s="56"/>
      <c r="L247" s="56"/>
    </row>
    <row r="248" spans="1:12" ht="13.8" customHeight="1" x14ac:dyDescent="0.25">
      <c r="A248" s="98"/>
      <c r="B248" s="102"/>
      <c r="C248" s="23"/>
      <c r="D248" s="23"/>
      <c r="E248" s="23"/>
      <c r="F248" s="23"/>
      <c r="G248" s="23"/>
      <c r="H248" s="28"/>
      <c r="I248" s="28"/>
      <c r="J248" s="28"/>
      <c r="K248" s="56"/>
      <c r="L248" s="56"/>
    </row>
    <row r="249" spans="1:12" ht="13.8" customHeight="1" x14ac:dyDescent="0.25">
      <c r="A249" s="98"/>
      <c r="B249" s="99" t="s">
        <v>535</v>
      </c>
      <c r="C249" s="101" t="str">
        <f>IF(Source!AE15&lt;&gt;"", Source!AE15," ")</f>
        <v xml:space="preserve"> </v>
      </c>
      <c r="D249" s="40"/>
      <c r="E249" s="40"/>
      <c r="F249" s="40"/>
      <c r="G249" s="40"/>
      <c r="H249" s="100" t="str">
        <f>IF(Source!AD15&lt;&gt;"", Source!AD15," ")</f>
        <v xml:space="preserve"> </v>
      </c>
      <c r="I249" s="28"/>
      <c r="J249" s="28"/>
      <c r="K249" s="56"/>
      <c r="L249" s="56"/>
    </row>
    <row r="250" spans="1:12" ht="13.8" customHeight="1" x14ac:dyDescent="0.25">
      <c r="A250" s="23"/>
      <c r="B250" s="23"/>
      <c r="C250" s="103" t="s">
        <v>534</v>
      </c>
      <c r="D250" s="103"/>
      <c r="E250" s="103"/>
      <c r="F250" s="103"/>
      <c r="G250" s="103"/>
      <c r="H250" s="28"/>
      <c r="I250" s="28"/>
      <c r="J250" s="28"/>
      <c r="K250" s="56"/>
      <c r="L250" s="56"/>
    </row>
  </sheetData>
  <mergeCells count="184">
    <mergeCell ref="C242:F242"/>
    <mergeCell ref="C247:G247"/>
    <mergeCell ref="C250:G250"/>
    <mergeCell ref="C236:H236"/>
    <mergeCell ref="C237:H237"/>
    <mergeCell ref="C238:H238"/>
    <mergeCell ref="C239:H239"/>
    <mergeCell ref="C240:H240"/>
    <mergeCell ref="C241:F241"/>
    <mergeCell ref="C230:H230"/>
    <mergeCell ref="C231:H231"/>
    <mergeCell ref="C232:H232"/>
    <mergeCell ref="C233:H233"/>
    <mergeCell ref="C234:H234"/>
    <mergeCell ref="C235:H235"/>
    <mergeCell ref="C224:H224"/>
    <mergeCell ref="C225:H225"/>
    <mergeCell ref="C226:H226"/>
    <mergeCell ref="C227:H227"/>
    <mergeCell ref="C228:H228"/>
    <mergeCell ref="C229:H229"/>
    <mergeCell ref="C218:H218"/>
    <mergeCell ref="C219:H219"/>
    <mergeCell ref="C220:H220"/>
    <mergeCell ref="C221:H221"/>
    <mergeCell ref="C222:H222"/>
    <mergeCell ref="C223:H223"/>
    <mergeCell ref="C211:H211"/>
    <mergeCell ref="C212:H212"/>
    <mergeCell ref="C214:H214"/>
    <mergeCell ref="C215:H215"/>
    <mergeCell ref="C216:H216"/>
    <mergeCell ref="C217:H217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186:H186"/>
    <mergeCell ref="C188:H188"/>
    <mergeCell ref="C189:H189"/>
    <mergeCell ref="C190:H190"/>
    <mergeCell ref="C191:H191"/>
    <mergeCell ref="C192:H192"/>
    <mergeCell ref="C179:H179"/>
    <mergeCell ref="C180:H180"/>
    <mergeCell ref="C181:H181"/>
    <mergeCell ref="C183:H183"/>
    <mergeCell ref="C184:H184"/>
    <mergeCell ref="C185:H185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0:H160"/>
    <mergeCell ref="C161:H161"/>
    <mergeCell ref="C163:H163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1:H141"/>
    <mergeCell ref="C143:H143"/>
    <mergeCell ref="C144:H144"/>
    <mergeCell ref="C145:H145"/>
    <mergeCell ref="C146:H146"/>
    <mergeCell ref="C147:H147"/>
    <mergeCell ref="C133:H133"/>
    <mergeCell ref="C134:H134"/>
    <mergeCell ref="C135:H135"/>
    <mergeCell ref="C136:H136"/>
    <mergeCell ref="C137:F137"/>
    <mergeCell ref="C138:F138"/>
    <mergeCell ref="C127:H127"/>
    <mergeCell ref="C128:H128"/>
    <mergeCell ref="C129:H129"/>
    <mergeCell ref="C130:H130"/>
    <mergeCell ref="C131:H131"/>
    <mergeCell ref="C132:H132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98:H98"/>
    <mergeCell ref="I98:J98"/>
    <mergeCell ref="K98:L98"/>
    <mergeCell ref="C107:H107"/>
    <mergeCell ref="I107:J107"/>
    <mergeCell ref="K107:L107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"/>
  <sheetViews>
    <sheetView workbookViewId="0"/>
  </sheetViews>
  <sheetFormatPr defaultRowHeight="13.2" x14ac:dyDescent="0.25"/>
  <sheetData>
    <row r="3" spans="2:14" ht="13.8" x14ac:dyDescent="0.25">
      <c r="B3" s="104" t="s">
        <v>545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</row>
    <row r="5" spans="2:14" ht="13.8" x14ac:dyDescent="0.25">
      <c r="B5" s="104" t="s">
        <v>546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2:14" ht="13.8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3"/>
  <sheetViews>
    <sheetView workbookViewId="0">
      <selection activeCell="A369" sqref="A369:AX369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364</v>
      </c>
      <c r="C12" s="1">
        <v>0</v>
      </c>
      <c r="D12" s="1">
        <f>ROW(A302)</f>
        <v>302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432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69471219</v>
      </c>
      <c r="B15" s="1">
        <v>1</v>
      </c>
      <c r="C15" s="1">
        <v>2026</v>
      </c>
      <c r="D15" s="1">
        <v>4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8</v>
      </c>
      <c r="BZ15" s="1" t="s">
        <v>9</v>
      </c>
      <c r="CA15" s="1" t="s">
        <v>10</v>
      </c>
      <c r="CB15" s="1" t="s">
        <v>10</v>
      </c>
      <c r="CC15" s="1" t="s">
        <v>10</v>
      </c>
      <c r="CD15" s="1" t="s">
        <v>10</v>
      </c>
      <c r="CE15" s="1" t="s">
        <v>11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5">
      <c r="A18" s="3">
        <v>52</v>
      </c>
      <c r="B18" s="3">
        <f t="shared" ref="B18:G18" si="0">B302</f>
        <v>364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353411-МСТ</v>
      </c>
      <c r="H18" s="3"/>
      <c r="I18" s="3"/>
      <c r="J18" s="3"/>
      <c r="K18" s="3"/>
      <c r="L18" s="3"/>
      <c r="M18" s="3"/>
      <c r="N18" s="3"/>
      <c r="O18" s="3">
        <f t="shared" ref="O18:AT18" si="1">O302</f>
        <v>27474.639999999999</v>
      </c>
      <c r="P18" s="3">
        <f t="shared" si="1"/>
        <v>15897</v>
      </c>
      <c r="Q18" s="3">
        <f t="shared" si="1"/>
        <v>371.83</v>
      </c>
      <c r="R18" s="3">
        <f t="shared" si="1"/>
        <v>571.6</v>
      </c>
      <c r="S18" s="3">
        <f t="shared" si="1"/>
        <v>10634.21</v>
      </c>
      <c r="T18" s="3">
        <f t="shared" si="1"/>
        <v>0</v>
      </c>
      <c r="U18" s="3">
        <f t="shared" si="1"/>
        <v>10.56176</v>
      </c>
      <c r="V18" s="3">
        <f t="shared" si="1"/>
        <v>0.69691999999999998</v>
      </c>
      <c r="W18" s="3">
        <f t="shared" si="1"/>
        <v>0</v>
      </c>
      <c r="X18" s="3">
        <f t="shared" si="1"/>
        <v>9071.99</v>
      </c>
      <c r="Y18" s="3">
        <f t="shared" si="1"/>
        <v>4679.37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41226</v>
      </c>
      <c r="AS18" s="3">
        <f t="shared" si="1"/>
        <v>23339.85</v>
      </c>
      <c r="AT18" s="3">
        <f t="shared" si="1"/>
        <v>0</v>
      </c>
      <c r="AU18" s="3">
        <f t="shared" ref="AU18:BZ18" si="2">AU302</f>
        <v>17886.150000000001</v>
      </c>
      <c r="AV18" s="3">
        <f t="shared" si="2"/>
        <v>15897</v>
      </c>
      <c r="AW18" s="3">
        <f t="shared" si="2"/>
        <v>15897</v>
      </c>
      <c r="AX18" s="3">
        <f t="shared" si="2"/>
        <v>0</v>
      </c>
      <c r="AY18" s="3">
        <f t="shared" si="2"/>
        <v>15897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DG302</f>
        <v>27474.639999999999</v>
      </c>
      <c r="DH18" s="4">
        <f t="shared" si="4"/>
        <v>15897</v>
      </c>
      <c r="DI18" s="4">
        <f t="shared" si="4"/>
        <v>371.83</v>
      </c>
      <c r="DJ18" s="4">
        <f t="shared" si="4"/>
        <v>571.6</v>
      </c>
      <c r="DK18" s="4">
        <f t="shared" si="4"/>
        <v>10634.21</v>
      </c>
      <c r="DL18" s="4">
        <f t="shared" si="4"/>
        <v>0</v>
      </c>
      <c r="DM18" s="4">
        <f t="shared" si="4"/>
        <v>10.56176</v>
      </c>
      <c r="DN18" s="4">
        <f t="shared" si="4"/>
        <v>0.69691999999999998</v>
      </c>
      <c r="DO18" s="4">
        <f t="shared" si="4"/>
        <v>0</v>
      </c>
      <c r="DP18" s="4">
        <f t="shared" si="4"/>
        <v>9071.99</v>
      </c>
      <c r="DQ18" s="4">
        <f t="shared" si="4"/>
        <v>4679.37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41226</v>
      </c>
      <c r="EK18" s="4">
        <f t="shared" si="4"/>
        <v>23339.85</v>
      </c>
      <c r="EL18" s="4">
        <f t="shared" si="4"/>
        <v>0</v>
      </c>
      <c r="EM18" s="4">
        <f t="shared" ref="EM18:FR18" si="5">EM302</f>
        <v>17886.150000000001</v>
      </c>
      <c r="EN18" s="4">
        <f t="shared" si="5"/>
        <v>15897</v>
      </c>
      <c r="EO18" s="4">
        <f t="shared" si="5"/>
        <v>15897</v>
      </c>
      <c r="EP18" s="4">
        <f t="shared" si="5"/>
        <v>0</v>
      </c>
      <c r="EQ18" s="4">
        <f t="shared" si="5"/>
        <v>15897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ROW(A191)</f>
        <v>191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B191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Строительно монтажные работы ВЛИ 0,4 кВ</v>
      </c>
      <c r="H22" s="3"/>
      <c r="I22" s="3"/>
      <c r="J22" s="3"/>
      <c r="K22" s="3"/>
      <c r="L22" s="3"/>
      <c r="M22" s="3"/>
      <c r="N22" s="3"/>
      <c r="O22" s="3">
        <f t="shared" ref="O22:AT22" si="8">O191</f>
        <v>18957.43</v>
      </c>
      <c r="P22" s="3">
        <f t="shared" si="8"/>
        <v>15897</v>
      </c>
      <c r="Q22" s="3">
        <f t="shared" si="8"/>
        <v>371.83</v>
      </c>
      <c r="R22" s="3">
        <f t="shared" si="8"/>
        <v>571.6</v>
      </c>
      <c r="S22" s="3">
        <f t="shared" si="8"/>
        <v>2117</v>
      </c>
      <c r="T22" s="3">
        <f t="shared" si="8"/>
        <v>0</v>
      </c>
      <c r="U22" s="3">
        <f t="shared" si="8"/>
        <v>2.6633599999999999</v>
      </c>
      <c r="V22" s="3">
        <f t="shared" si="8"/>
        <v>0.69691999999999998</v>
      </c>
      <c r="W22" s="3">
        <f t="shared" si="8"/>
        <v>0</v>
      </c>
      <c r="X22" s="3">
        <f t="shared" si="8"/>
        <v>2769.26</v>
      </c>
      <c r="Y22" s="3">
        <f t="shared" si="8"/>
        <v>1613.16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23339.85</v>
      </c>
      <c r="AS22" s="3">
        <f t="shared" si="8"/>
        <v>23339.85</v>
      </c>
      <c r="AT22" s="3">
        <f t="shared" si="8"/>
        <v>0</v>
      </c>
      <c r="AU22" s="3">
        <f t="shared" ref="AU22:BZ22" si="9">AU191</f>
        <v>0</v>
      </c>
      <c r="AV22" s="3">
        <f t="shared" si="9"/>
        <v>15897</v>
      </c>
      <c r="AW22" s="3">
        <f t="shared" si="9"/>
        <v>15897</v>
      </c>
      <c r="AX22" s="3">
        <f t="shared" si="9"/>
        <v>0</v>
      </c>
      <c r="AY22" s="3">
        <f t="shared" si="9"/>
        <v>15897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DG191</f>
        <v>18957.43</v>
      </c>
      <c r="DH22" s="4">
        <f t="shared" si="11"/>
        <v>15897</v>
      </c>
      <c r="DI22" s="4">
        <f t="shared" si="11"/>
        <v>371.83</v>
      </c>
      <c r="DJ22" s="4">
        <f t="shared" si="11"/>
        <v>571.6</v>
      </c>
      <c r="DK22" s="4">
        <f t="shared" si="11"/>
        <v>2117</v>
      </c>
      <c r="DL22" s="4">
        <f t="shared" si="11"/>
        <v>0</v>
      </c>
      <c r="DM22" s="4">
        <f t="shared" si="11"/>
        <v>2.6633599999999999</v>
      </c>
      <c r="DN22" s="4">
        <f t="shared" si="11"/>
        <v>0.69691999999999998</v>
      </c>
      <c r="DO22" s="4">
        <f t="shared" si="11"/>
        <v>0</v>
      </c>
      <c r="DP22" s="4">
        <f t="shared" si="11"/>
        <v>2769.26</v>
      </c>
      <c r="DQ22" s="4">
        <f t="shared" si="11"/>
        <v>1613.16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23339.85</v>
      </c>
      <c r="EK22" s="4">
        <f t="shared" si="11"/>
        <v>23339.85</v>
      </c>
      <c r="EL22" s="4">
        <f t="shared" si="11"/>
        <v>0</v>
      </c>
      <c r="EM22" s="4">
        <f t="shared" ref="EM22:FR22" si="12">EM191</f>
        <v>0</v>
      </c>
      <c r="EN22" s="4">
        <f t="shared" si="12"/>
        <v>15897</v>
      </c>
      <c r="EO22" s="4">
        <f t="shared" si="12"/>
        <v>15897</v>
      </c>
      <c r="EP22" s="4">
        <f t="shared" si="12"/>
        <v>0</v>
      </c>
      <c r="EQ22" s="4">
        <f t="shared" si="12"/>
        <v>15897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ROW(A35)</f>
        <v>35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O35</f>
        <v>3060.43</v>
      </c>
      <c r="P26" s="3">
        <f t="shared" si="15"/>
        <v>0</v>
      </c>
      <c r="Q26" s="3">
        <f t="shared" si="15"/>
        <v>371.83</v>
      </c>
      <c r="R26" s="3">
        <f t="shared" si="15"/>
        <v>571.6</v>
      </c>
      <c r="S26" s="3">
        <f t="shared" si="15"/>
        <v>2117</v>
      </c>
      <c r="T26" s="3">
        <f t="shared" si="15"/>
        <v>0</v>
      </c>
      <c r="U26" s="3">
        <f t="shared" si="15"/>
        <v>2.6633599999999999</v>
      </c>
      <c r="V26" s="3">
        <f t="shared" si="15"/>
        <v>0.69691999999999998</v>
      </c>
      <c r="W26" s="3">
        <f t="shared" si="15"/>
        <v>0</v>
      </c>
      <c r="X26" s="3">
        <f t="shared" si="15"/>
        <v>2769.26</v>
      </c>
      <c r="Y26" s="3">
        <f t="shared" si="15"/>
        <v>1613.16</v>
      </c>
      <c r="Z26" s="3">
        <f t="shared" si="15"/>
        <v>0</v>
      </c>
      <c r="AA26" s="3">
        <f t="shared" si="15"/>
        <v>0</v>
      </c>
      <c r="AB26" s="3">
        <f t="shared" si="15"/>
        <v>3060.43</v>
      </c>
      <c r="AC26" s="3">
        <f t="shared" si="15"/>
        <v>0</v>
      </c>
      <c r="AD26" s="3">
        <f t="shared" si="15"/>
        <v>371.83</v>
      </c>
      <c r="AE26" s="3">
        <f t="shared" si="15"/>
        <v>571.6</v>
      </c>
      <c r="AF26" s="3">
        <f t="shared" si="15"/>
        <v>2117</v>
      </c>
      <c r="AG26" s="3">
        <f t="shared" si="15"/>
        <v>0</v>
      </c>
      <c r="AH26" s="3">
        <f t="shared" si="15"/>
        <v>2.6633599999999999</v>
      </c>
      <c r="AI26" s="3">
        <f t="shared" si="15"/>
        <v>0.69691999999999998</v>
      </c>
      <c r="AJ26" s="3">
        <f t="shared" si="15"/>
        <v>0</v>
      </c>
      <c r="AK26" s="3">
        <f t="shared" si="15"/>
        <v>2769.26</v>
      </c>
      <c r="AL26" s="3">
        <f t="shared" si="15"/>
        <v>1613.16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7442.85</v>
      </c>
      <c r="AS26" s="3">
        <f t="shared" si="15"/>
        <v>7442.85</v>
      </c>
      <c r="AT26" s="3">
        <f t="shared" si="15"/>
        <v>0</v>
      </c>
      <c r="AU26" s="3">
        <f t="shared" ref="AU26:BZ26" si="16">AU35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7442.85</v>
      </c>
      <c r="CB26" s="3">
        <f t="shared" si="17"/>
        <v>7442.85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3060.43</v>
      </c>
      <c r="DH26" s="4">
        <f t="shared" si="18"/>
        <v>0</v>
      </c>
      <c r="DI26" s="4">
        <f t="shared" si="18"/>
        <v>371.83</v>
      </c>
      <c r="DJ26" s="4">
        <f t="shared" si="18"/>
        <v>571.6</v>
      </c>
      <c r="DK26" s="4">
        <f t="shared" si="18"/>
        <v>2117</v>
      </c>
      <c r="DL26" s="4">
        <f t="shared" si="18"/>
        <v>0</v>
      </c>
      <c r="DM26" s="4">
        <f t="shared" si="18"/>
        <v>2.6633599999999999</v>
      </c>
      <c r="DN26" s="4">
        <f t="shared" si="18"/>
        <v>0.69691999999999998</v>
      </c>
      <c r="DO26" s="4">
        <f t="shared" si="18"/>
        <v>0</v>
      </c>
      <c r="DP26" s="4">
        <f t="shared" si="18"/>
        <v>2769.26</v>
      </c>
      <c r="DQ26" s="4">
        <f t="shared" si="18"/>
        <v>1613.16</v>
      </c>
      <c r="DR26" s="4">
        <f t="shared" si="18"/>
        <v>0</v>
      </c>
      <c r="DS26" s="4">
        <f t="shared" si="18"/>
        <v>0</v>
      </c>
      <c r="DT26" s="4">
        <f t="shared" si="18"/>
        <v>3060.43</v>
      </c>
      <c r="DU26" s="4">
        <f t="shared" si="18"/>
        <v>0</v>
      </c>
      <c r="DV26" s="4">
        <f t="shared" si="18"/>
        <v>371.83</v>
      </c>
      <c r="DW26" s="4">
        <f t="shared" si="18"/>
        <v>571.6</v>
      </c>
      <c r="DX26" s="4">
        <f t="shared" si="18"/>
        <v>2117</v>
      </c>
      <c r="DY26" s="4">
        <f t="shared" si="18"/>
        <v>0</v>
      </c>
      <c r="DZ26" s="4">
        <f t="shared" si="18"/>
        <v>2.6633599999999999</v>
      </c>
      <c r="EA26" s="4">
        <f t="shared" si="18"/>
        <v>0.69691999999999998</v>
      </c>
      <c r="EB26" s="4">
        <f t="shared" si="18"/>
        <v>0</v>
      </c>
      <c r="EC26" s="4">
        <f t="shared" si="18"/>
        <v>2769.26</v>
      </c>
      <c r="ED26" s="4">
        <f t="shared" si="18"/>
        <v>1613.16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7442.85</v>
      </c>
      <c r="EK26" s="4">
        <f t="shared" si="18"/>
        <v>7442.85</v>
      </c>
      <c r="EL26" s="4">
        <f t="shared" si="18"/>
        <v>0</v>
      </c>
      <c r="EM26" s="4">
        <f t="shared" ref="EM26:FR26" si="19">EM35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7442.85</v>
      </c>
      <c r="FT26" s="4">
        <f t="shared" si="20"/>
        <v>7442.85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5">
      <c r="A28" s="2">
        <v>17</v>
      </c>
      <c r="B28" s="2">
        <v>1</v>
      </c>
      <c r="C28" s="2">
        <f>ROW(SmtRes!A10)</f>
        <v>10</v>
      </c>
      <c r="D28" s="2">
        <f>ROW(EtalonRes!A19)</f>
        <v>19</v>
      </c>
      <c r="E28" s="2" t="s">
        <v>19</v>
      </c>
      <c r="F28" s="2" t="s">
        <v>20</v>
      </c>
      <c r="G28" s="2" t="s">
        <v>21</v>
      </c>
      <c r="H28" s="2" t="s">
        <v>22</v>
      </c>
      <c r="I28" s="2">
        <v>0</v>
      </c>
      <c r="J28" s="2">
        <v>0</v>
      </c>
      <c r="K28" s="2">
        <v>0</v>
      </c>
      <c r="L28" s="2">
        <v>2</v>
      </c>
      <c r="M28" s="2">
        <v>2</v>
      </c>
      <c r="N28" s="2">
        <f t="shared" ref="N28:N33" si="21">ROUND(L28-M28,4)</f>
        <v>0</v>
      </c>
      <c r="O28" s="2">
        <f t="shared" ref="O28:O33" si="22">ROUND(CP28,2)</f>
        <v>0</v>
      </c>
      <c r="P28" s="2">
        <f>SUMIF(SmtRes!AQ1:'SmtRes'!AQ10,"=1",SmtRes!DF1:'SmtRes'!DF10)</f>
        <v>0</v>
      </c>
      <c r="Q28" s="2">
        <f>SUMIF(SmtRes!AQ1:'SmtRes'!AQ10,"=1",SmtRes!DG1:'SmtRes'!DG10)</f>
        <v>0</v>
      </c>
      <c r="R28" s="2">
        <f>SUMIF(SmtRes!AQ1:'SmtRes'!AQ10,"=1",SmtRes!DH1:'SmtRes'!DH10)</f>
        <v>0</v>
      </c>
      <c r="S28" s="2">
        <f>SUMIF(SmtRes!AQ1:'SmtRes'!AQ10,"=1",SmtRes!DI1:'SmtRes'!DI10)</f>
        <v>0</v>
      </c>
      <c r="T28" s="2">
        <f t="shared" ref="T28:T33" si="23">ROUND(CU28*I28,2)</f>
        <v>0</v>
      </c>
      <c r="U28" s="2">
        <f>SUMIF(SmtRes!AQ1:'SmtRes'!AQ10,"=1",SmtRes!CV1:'SmtRes'!CV10)</f>
        <v>0</v>
      </c>
      <c r="V28" s="2">
        <f>SUMIF(SmtRes!AQ1:'SmtRes'!AQ10,"=1",SmtRes!CW1:'SmtRes'!CW10)</f>
        <v>0</v>
      </c>
      <c r="W28" s="2">
        <f t="shared" ref="W28:W33" si="24">ROUND(CX28*I28,2)</f>
        <v>0</v>
      </c>
      <c r="X28" s="2">
        <f t="shared" ref="X28:Y33" si="25">ROUND(CY28,2)</f>
        <v>0</v>
      </c>
      <c r="Y28" s="2">
        <f t="shared" si="25"/>
        <v>0</v>
      </c>
      <c r="Z28" s="2"/>
      <c r="AA28" s="2">
        <v>69390075</v>
      </c>
      <c r="AB28" s="2">
        <f t="shared" ref="AB28:AB33" si="26">ROUND((AC28+AD28+AF28),6)</f>
        <v>8188.6673979999996</v>
      </c>
      <c r="AC28" s="2">
        <f>ROUND((SUM(SmtRes!BQ1:'SmtRes'!BQ10)),6)</f>
        <v>115.838998</v>
      </c>
      <c r="AD28" s="2">
        <f>ROUND((((SUM(SmtRes!BR1:'SmtRes'!BR10))-(SUM(SmtRes!BS1:'SmtRes'!BS10)))+AE28),6)</f>
        <v>3598.712</v>
      </c>
      <c r="AE28" s="2">
        <f>ROUND((SUM(SmtRes!BS1:'SmtRes'!BS10)),6)</f>
        <v>1817.4359999999999</v>
      </c>
      <c r="AF28" s="2">
        <f>ROUND((SUM(SmtRes!BT1:'SmtRes'!BT10)),6)</f>
        <v>4474.1163999999999</v>
      </c>
      <c r="AG28" s="2">
        <f t="shared" ref="AG28:AG33" si="27">ROUND((AP28),6)</f>
        <v>0</v>
      </c>
      <c r="AH28" s="2">
        <f>(SUM(SmtRes!BU1:'SmtRes'!BU10))</f>
        <v>5.98</v>
      </c>
      <c r="AI28" s="2">
        <f>(SUM(SmtRes!BV1:'SmtRes'!BV10))</f>
        <v>2</v>
      </c>
      <c r="AJ28" s="2">
        <f t="shared" ref="AJ28:AJ33" si="28">(AS28)</f>
        <v>0</v>
      </c>
      <c r="AK28" s="2">
        <v>10006.103397999999</v>
      </c>
      <c r="AL28" s="2">
        <v>115.838998</v>
      </c>
      <c r="AM28" s="2">
        <v>3598.712</v>
      </c>
      <c r="AN28" s="2">
        <v>1817.4360000000001</v>
      </c>
      <c r="AO28" s="2">
        <v>4474.1163999999999</v>
      </c>
      <c r="AP28" s="2">
        <v>0</v>
      </c>
      <c r="AQ28" s="2">
        <v>5.98</v>
      </c>
      <c r="AR28" s="2">
        <v>2</v>
      </c>
      <c r="AS28" s="2">
        <v>0</v>
      </c>
      <c r="AT28" s="2">
        <v>103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103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>
        <v>1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3</v>
      </c>
      <c r="CO28" s="2">
        <v>0</v>
      </c>
      <c r="CP28" s="2">
        <f t="shared" ref="CP28:CP33" si="29">(P28+Q28+S28+R28)</f>
        <v>0</v>
      </c>
      <c r="CQ28" s="2">
        <f>SUMIF(SmtRes!AQ1:'SmtRes'!AQ10,"=1",SmtRes!AA1:'SmtRes'!AA10)</f>
        <v>105143.62000000001</v>
      </c>
      <c r="CR28" s="2">
        <f>SUMIF(SmtRes!AQ1:'SmtRes'!AQ10,"=1",SmtRes!AB1:'SmtRes'!AB10)</f>
        <v>3377.99</v>
      </c>
      <c r="CS28" s="2">
        <f>SUMIF(SmtRes!AQ1:'SmtRes'!AQ10,"=1",SmtRes!AC1:'SmtRes'!AC10)</f>
        <v>1744.74</v>
      </c>
      <c r="CT28" s="2">
        <f>SUMIF(SmtRes!AQ1:'SmtRes'!AQ10,"=1",SmtRes!AD1:'SmtRes'!AD10)</f>
        <v>748.18</v>
      </c>
      <c r="CU28" s="2">
        <f t="shared" ref="CU28:CU33" si="30">AG28</f>
        <v>0</v>
      </c>
      <c r="CV28" s="2">
        <f>SUMIF(SmtRes!AQ1:'SmtRes'!AQ10,"=1",SmtRes!BU1:'SmtRes'!BU10)</f>
        <v>5.98</v>
      </c>
      <c r="CW28" s="2">
        <f>SUMIF(SmtRes!AQ1:'SmtRes'!AQ10,"=1",SmtRes!BV1:'SmtRes'!BV10)</f>
        <v>2</v>
      </c>
      <c r="CX28" s="2">
        <f t="shared" ref="CX28:CX33" si="31">AJ28</f>
        <v>0</v>
      </c>
      <c r="CY28" s="2">
        <f t="shared" ref="CY28:CY33" si="32">(((S28+R28)*AT28)/100)</f>
        <v>0</v>
      </c>
      <c r="CZ28" s="2">
        <f t="shared" ref="CZ28:CZ33" si="33"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22</v>
      </c>
      <c r="DW28" s="2" t="s">
        <v>22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68075242</v>
      </c>
      <c r="EF28" s="2">
        <v>2</v>
      </c>
      <c r="EG28" s="2" t="s">
        <v>24</v>
      </c>
      <c r="EH28" s="2">
        <v>27</v>
      </c>
      <c r="EI28" s="2" t="s">
        <v>25</v>
      </c>
      <c r="EJ28" s="2">
        <v>1</v>
      </c>
      <c r="EK28" s="2">
        <v>33001</v>
      </c>
      <c r="EL28" s="2" t="s">
        <v>25</v>
      </c>
      <c r="EM28" s="2" t="s">
        <v>26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5.98</v>
      </c>
      <c r="EX28" s="2">
        <v>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103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-307086544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34">ROUND(IF(AND(BH28=3,BI28=3,FS28&lt;&gt;0),P28,0),2)</f>
        <v>0</v>
      </c>
      <c r="GM28" s="2">
        <f t="shared" ref="GM28:GM33" si="35">ROUND(O28+X28+Y28,2)+GX28</f>
        <v>0</v>
      </c>
      <c r="GN28" s="2">
        <f t="shared" ref="GN28:GN33" si="36">IF(OR(BI28=0,BI28=1),GM28-GX28,0)</f>
        <v>0</v>
      </c>
      <c r="GO28" s="2">
        <f t="shared" ref="GO28:GO33" si="37">IF(BI28=2,GM28-GX28,0)</f>
        <v>0</v>
      </c>
      <c r="GP28" s="2">
        <f t="shared" ref="GP28:GP33" si="3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39">ROUND((GT28),6)</f>
        <v>0</v>
      </c>
      <c r="GW28" s="2">
        <v>1</v>
      </c>
      <c r="GX28" s="2">
        <f t="shared" ref="GX28:GX33" si="40">ROUND(HC28*I28,2)</f>
        <v>0</v>
      </c>
      <c r="GY28" s="2"/>
      <c r="GZ28" s="2"/>
      <c r="HA28" s="2">
        <v>0</v>
      </c>
      <c r="HB28" s="2">
        <v>0</v>
      </c>
      <c r="HC28" s="2">
        <f t="shared" ref="HC28:HC33" si="4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27</v>
      </c>
      <c r="HO28" s="2" t="s">
        <v>28</v>
      </c>
      <c r="HP28" s="2" t="s">
        <v>25</v>
      </c>
      <c r="HQ28" s="2" t="s">
        <v>25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5">
      <c r="A29">
        <v>17</v>
      </c>
      <c r="B29">
        <v>1</v>
      </c>
      <c r="C29">
        <f>ROW(SmtRes!A20)</f>
        <v>20</v>
      </c>
      <c r="D29">
        <f>ROW(EtalonRes!A38)</f>
        <v>38</v>
      </c>
      <c r="E29" t="s">
        <v>19</v>
      </c>
      <c r="F29" t="s">
        <v>20</v>
      </c>
      <c r="G29" t="s">
        <v>21</v>
      </c>
      <c r="H29" t="s">
        <v>22</v>
      </c>
      <c r="I29">
        <v>0</v>
      </c>
      <c r="J29">
        <v>0</v>
      </c>
      <c r="K29">
        <v>0</v>
      </c>
      <c r="L29">
        <v>2</v>
      </c>
      <c r="M29">
        <v>2</v>
      </c>
      <c r="N29">
        <f t="shared" si="21"/>
        <v>0</v>
      </c>
      <c r="O29">
        <f t="shared" si="22"/>
        <v>0</v>
      </c>
      <c r="P29">
        <f>SUMIF(SmtRes!AQ11:'SmtRes'!AQ20,"=1",SmtRes!DF11:'SmtRes'!DF20)</f>
        <v>0</v>
      </c>
      <c r="Q29">
        <f>SUMIF(SmtRes!AQ11:'SmtRes'!AQ20,"=1",SmtRes!DG11:'SmtRes'!DG20)</f>
        <v>0</v>
      </c>
      <c r="R29">
        <f>SUMIF(SmtRes!AQ11:'SmtRes'!AQ20,"=1",SmtRes!DH11:'SmtRes'!DH20)</f>
        <v>0</v>
      </c>
      <c r="S29">
        <f>SUMIF(SmtRes!AQ11:'SmtRes'!AQ20,"=1",SmtRes!DI11:'SmtRes'!DI20)</f>
        <v>0</v>
      </c>
      <c r="T29">
        <f t="shared" si="23"/>
        <v>0</v>
      </c>
      <c r="U29">
        <f>SUMIF(SmtRes!AQ11:'SmtRes'!AQ20,"=1",SmtRes!CV11:'SmtRes'!CV20)</f>
        <v>0</v>
      </c>
      <c r="V29">
        <f>SUMIF(SmtRes!AQ11:'SmtRes'!AQ20,"=1",SmtRes!CW11:'SmtRes'!CW20)</f>
        <v>0</v>
      </c>
      <c r="W29">
        <f t="shared" si="24"/>
        <v>0</v>
      </c>
      <c r="X29">
        <f t="shared" si="25"/>
        <v>0</v>
      </c>
      <c r="Y29">
        <f t="shared" si="25"/>
        <v>0</v>
      </c>
      <c r="AA29">
        <v>69390010</v>
      </c>
      <c r="AB29">
        <f t="shared" si="26"/>
        <v>8188.6673979999996</v>
      </c>
      <c r="AC29">
        <f>ROUND((SUM(SmtRes!BQ11:'SmtRes'!BQ20)),6)</f>
        <v>115.838998</v>
      </c>
      <c r="AD29">
        <f>ROUND((((SUM(SmtRes!BR11:'SmtRes'!BR20))-(SUM(SmtRes!BS11:'SmtRes'!BS20)))+AE29),6)</f>
        <v>3598.712</v>
      </c>
      <c r="AE29">
        <f>ROUND((SUM(SmtRes!BS11:'SmtRes'!BS20)),6)</f>
        <v>1817.4359999999999</v>
      </c>
      <c r="AF29">
        <f>ROUND((SUM(SmtRes!BT11:'SmtRes'!BT20)),6)</f>
        <v>4474.1163999999999</v>
      </c>
      <c r="AG29">
        <f t="shared" si="27"/>
        <v>0</v>
      </c>
      <c r="AH29">
        <f>(SUM(SmtRes!BU11:'SmtRes'!BU20))</f>
        <v>5.98</v>
      </c>
      <c r="AI29">
        <f>(SUM(SmtRes!BV11:'SmtRes'!BV20))</f>
        <v>2</v>
      </c>
      <c r="AJ29">
        <f t="shared" si="28"/>
        <v>0</v>
      </c>
      <c r="AK29">
        <v>10006.103397999999</v>
      </c>
      <c r="AL29">
        <v>115.838998</v>
      </c>
      <c r="AM29">
        <v>3598.712</v>
      </c>
      <c r="AN29">
        <v>1817.4360000000001</v>
      </c>
      <c r="AO29">
        <v>4474.1163999999999</v>
      </c>
      <c r="AP29">
        <v>0</v>
      </c>
      <c r="AQ29">
        <v>5.98</v>
      </c>
      <c r="AR29">
        <v>2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>SUMIF(SmtRes!AQ11:'SmtRes'!AQ20,"=1",SmtRes!AA11:'SmtRes'!AA20)</f>
        <v>105143.62000000001</v>
      </c>
      <c r="CR29">
        <f>SUMIF(SmtRes!AQ11:'SmtRes'!AQ20,"=1",SmtRes!AB11:'SmtRes'!AB20)</f>
        <v>3377.99</v>
      </c>
      <c r="CS29">
        <f>SUMIF(SmtRes!AQ11:'SmtRes'!AQ20,"=1",SmtRes!AC11:'SmtRes'!AC20)</f>
        <v>1744.74</v>
      </c>
      <c r="CT29">
        <f>SUMIF(SmtRes!AQ11:'SmtRes'!AQ20,"=1",SmtRes!AD11:'SmtRes'!AD20)</f>
        <v>748.18</v>
      </c>
      <c r="CU29">
        <f t="shared" si="30"/>
        <v>0</v>
      </c>
      <c r="CV29">
        <f>SUMIF(SmtRes!AQ11:'SmtRes'!AQ20,"=1",SmtRes!BU11:'SmtRes'!BU20)</f>
        <v>5.98</v>
      </c>
      <c r="CW29">
        <f>SUMIF(SmtRes!AQ11:'SmtRes'!AQ20,"=1",SmtRes!BV11:'SmtRes'!BV20)</f>
        <v>2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68075242</v>
      </c>
      <c r="EF29">
        <v>2</v>
      </c>
      <c r="EG29" t="s">
        <v>24</v>
      </c>
      <c r="EH29">
        <v>27</v>
      </c>
      <c r="EI29" t="s">
        <v>25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5.98</v>
      </c>
      <c r="EX29">
        <v>2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-307086544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55" x14ac:dyDescent="0.25">
      <c r="A30" s="2">
        <v>17</v>
      </c>
      <c r="B30" s="2">
        <v>1</v>
      </c>
      <c r="C30" s="2">
        <f>ROW(SmtRes!A30)</f>
        <v>30</v>
      </c>
      <c r="D30" s="2">
        <f>ROW(EtalonRes!A51)</f>
        <v>51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2.8000000000000001E-2</v>
      </c>
      <c r="J30" s="2">
        <v>0</v>
      </c>
      <c r="K30" s="2">
        <v>2.8000000000000001E-2</v>
      </c>
      <c r="L30" s="2">
        <v>4.8000000000000001E-2</v>
      </c>
      <c r="M30" s="2">
        <v>0.02</v>
      </c>
      <c r="N30" s="2">
        <f t="shared" si="21"/>
        <v>2.8000000000000001E-2</v>
      </c>
      <c r="O30" s="2">
        <f t="shared" si="22"/>
        <v>3060.43</v>
      </c>
      <c r="P30" s="2">
        <f>SUMIF(SmtRes!AQ21:'SmtRes'!AQ30,"=1",SmtRes!DF21:'SmtRes'!DF30)</f>
        <v>0</v>
      </c>
      <c r="Q30" s="2">
        <f>SUMIF(SmtRes!AQ21:'SmtRes'!AQ30,"=1",SmtRes!DG21:'SmtRes'!DG30)</f>
        <v>371.83000000000004</v>
      </c>
      <c r="R30" s="2">
        <f>SUMIF(SmtRes!AQ21:'SmtRes'!AQ30,"=1",SmtRes!DH21:'SmtRes'!DH30)</f>
        <v>571.59999999999991</v>
      </c>
      <c r="S30" s="2">
        <f>SUMIF(SmtRes!AQ21:'SmtRes'!AQ30,"=1",SmtRes!DI21:'SmtRes'!DI30)</f>
        <v>2117</v>
      </c>
      <c r="T30" s="2">
        <f t="shared" si="23"/>
        <v>0</v>
      </c>
      <c r="U30" s="2">
        <f>SUMIF(SmtRes!AQ21:'SmtRes'!AQ30,"=1",SmtRes!CV21:'SmtRes'!CV30)</f>
        <v>2.6633599999999999</v>
      </c>
      <c r="V30" s="2">
        <f>SUMIF(SmtRes!AQ21:'SmtRes'!AQ30,"=1",SmtRes!CW21:'SmtRes'!CW30)</f>
        <v>0.69691999999999998</v>
      </c>
      <c r="W30" s="2">
        <f t="shared" si="24"/>
        <v>0</v>
      </c>
      <c r="X30" s="2">
        <f t="shared" si="25"/>
        <v>2769.26</v>
      </c>
      <c r="Y30" s="2">
        <f t="shared" si="25"/>
        <v>1613.16</v>
      </c>
      <c r="Z30" s="2"/>
      <c r="AA30" s="2">
        <v>69390075</v>
      </c>
      <c r="AB30" s="2">
        <f t="shared" si="26"/>
        <v>85255.823199999999</v>
      </c>
      <c r="AC30" s="2">
        <f>ROUND((0),6)</f>
        <v>0</v>
      </c>
      <c r="AD30" s="2">
        <f>ROUND((((SUM(SmtRes!BR21:'SmtRes'!BR30))-(SUM(SmtRes!BS21:'SmtRes'!BS30)))+AE30),6)</f>
        <v>9648.4518000000007</v>
      </c>
      <c r="AE30" s="2">
        <f>ROUND((SUM(SmtRes!BS21:'SmtRes'!BS30)),6)</f>
        <v>20414.455600000001</v>
      </c>
      <c r="AF30" s="2">
        <f>ROUND((SUM(SmtRes!BT21:'SmtRes'!BT30)),6)</f>
        <v>75607.371400000004</v>
      </c>
      <c r="AG30" s="2">
        <f t="shared" si="27"/>
        <v>0</v>
      </c>
      <c r="AH30" s="2">
        <f>(SUM(SmtRes!BU21:'SmtRes'!BU30))</f>
        <v>95.12</v>
      </c>
      <c r="AI30" s="2">
        <f>(SUM(SmtRes!BV21:'SmtRes'!BV30))</f>
        <v>24.889999999999997</v>
      </c>
      <c r="AJ30" s="2">
        <f t="shared" si="28"/>
        <v>0</v>
      </c>
      <c r="AK30" s="2">
        <v>105670.2788</v>
      </c>
      <c r="AL30" s="2">
        <v>0</v>
      </c>
      <c r="AM30" s="2">
        <v>9648.4517999999989</v>
      </c>
      <c r="AN30" s="2">
        <v>20414.455600000001</v>
      </c>
      <c r="AO30" s="2">
        <v>75607.371400000004</v>
      </c>
      <c r="AP30" s="2">
        <v>0</v>
      </c>
      <c r="AQ30" s="2">
        <v>95.12</v>
      </c>
      <c r="AR30" s="2">
        <v>24.889999999999997</v>
      </c>
      <c r="AS30" s="2">
        <v>0</v>
      </c>
      <c r="AT30" s="2">
        <v>103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33</v>
      </c>
      <c r="BK30" s="2"/>
      <c r="BL30" s="2"/>
      <c r="BM30" s="2">
        <v>33001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103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>
        <v>2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3</v>
      </c>
      <c r="CO30" s="2">
        <v>0</v>
      </c>
      <c r="CP30" s="2">
        <f t="shared" si="29"/>
        <v>3060.43</v>
      </c>
      <c r="CQ30" s="2">
        <f>SUMIF(SmtRes!AQ21:'SmtRes'!AQ30,"=1",SmtRes!AA21:'SmtRes'!AA30)</f>
        <v>0</v>
      </c>
      <c r="CR30" s="2">
        <f>SUMIF(SmtRes!AQ21:'SmtRes'!AQ30,"=1",SmtRes!AB21:'SmtRes'!AB30)</f>
        <v>2984.03</v>
      </c>
      <c r="CS30" s="2">
        <f>SUMIF(SmtRes!AQ21:'SmtRes'!AQ30,"=1",SmtRes!AC21:'SmtRes'!AC30)</f>
        <v>3525.83</v>
      </c>
      <c r="CT30" s="2">
        <f>SUMIF(SmtRes!AQ21:'SmtRes'!AQ30,"=1",SmtRes!AD21:'SmtRes'!AD30)</f>
        <v>3125.9799999999996</v>
      </c>
      <c r="CU30" s="2">
        <f t="shared" si="30"/>
        <v>0</v>
      </c>
      <c r="CV30" s="2">
        <f>SUMIF(SmtRes!AQ21:'SmtRes'!AQ30,"=1",SmtRes!BU21:'SmtRes'!BU30)</f>
        <v>95.12</v>
      </c>
      <c r="CW30" s="2">
        <f>SUMIF(SmtRes!AQ21:'SmtRes'!AQ30,"=1",SmtRes!BV21:'SmtRes'!BV30)</f>
        <v>24.889999999999997</v>
      </c>
      <c r="CX30" s="2">
        <f t="shared" si="31"/>
        <v>0</v>
      </c>
      <c r="CY30" s="2">
        <f t="shared" si="32"/>
        <v>2769.2579999999998</v>
      </c>
      <c r="CZ30" s="2">
        <f t="shared" si="33"/>
        <v>1613.16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34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68075242</v>
      </c>
      <c r="EF30" s="2">
        <v>2</v>
      </c>
      <c r="EG30" s="2" t="s">
        <v>24</v>
      </c>
      <c r="EH30" s="2">
        <v>27</v>
      </c>
      <c r="EI30" s="2" t="s">
        <v>25</v>
      </c>
      <c r="EJ30" s="2">
        <v>1</v>
      </c>
      <c r="EK30" s="2">
        <v>33001</v>
      </c>
      <c r="EL30" s="2" t="s">
        <v>25</v>
      </c>
      <c r="EM30" s="2" t="s">
        <v>26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95.12</v>
      </c>
      <c r="EX30" s="2">
        <v>24.89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103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-601276794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4"/>
        <v>0</v>
      </c>
      <c r="GM30" s="2">
        <f t="shared" si="35"/>
        <v>7442.85</v>
      </c>
      <c r="GN30" s="2">
        <f t="shared" si="36"/>
        <v>7442.85</v>
      </c>
      <c r="GO30" s="2">
        <f t="shared" si="37"/>
        <v>0</v>
      </c>
      <c r="GP30" s="2">
        <f t="shared" si="38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39"/>
        <v>0</v>
      </c>
      <c r="GW30" s="2">
        <v>1</v>
      </c>
      <c r="GX30" s="2">
        <f t="shared" si="40"/>
        <v>0</v>
      </c>
      <c r="GY30" s="2"/>
      <c r="GZ30" s="2"/>
      <c r="HA30" s="2">
        <v>0</v>
      </c>
      <c r="HB30" s="2">
        <v>0</v>
      </c>
      <c r="HC30" s="2">
        <f t="shared" si="4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27</v>
      </c>
      <c r="HO30" s="2" t="s">
        <v>28</v>
      </c>
      <c r="HP30" s="2" t="s">
        <v>25</v>
      </c>
      <c r="HQ30" s="2" t="s">
        <v>25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5">
      <c r="A31">
        <v>17</v>
      </c>
      <c r="B31">
        <v>1</v>
      </c>
      <c r="C31">
        <f>ROW(SmtRes!A40)</f>
        <v>40</v>
      </c>
      <c r="D31">
        <f>ROW(EtalonRes!A64)</f>
        <v>64</v>
      </c>
      <c r="E31" t="s">
        <v>29</v>
      </c>
      <c r="F31" t="s">
        <v>30</v>
      </c>
      <c r="G31" t="s">
        <v>31</v>
      </c>
      <c r="H31" t="s">
        <v>32</v>
      </c>
      <c r="I31">
        <v>2.8000000000000001E-2</v>
      </c>
      <c r="J31">
        <v>0</v>
      </c>
      <c r="K31">
        <v>2.8000000000000001E-2</v>
      </c>
      <c r="L31">
        <v>4.8000000000000001E-2</v>
      </c>
      <c r="M31">
        <v>0.02</v>
      </c>
      <c r="N31">
        <f t="shared" si="21"/>
        <v>2.8000000000000001E-2</v>
      </c>
      <c r="O31">
        <f t="shared" si="22"/>
        <v>3060.43</v>
      </c>
      <c r="P31">
        <f>SUMIF(SmtRes!AQ31:'SmtRes'!AQ40,"=1",SmtRes!DF31:'SmtRes'!DF40)</f>
        <v>0</v>
      </c>
      <c r="Q31">
        <f>SUMIF(SmtRes!AQ31:'SmtRes'!AQ40,"=1",SmtRes!DG31:'SmtRes'!DG40)</f>
        <v>371.83000000000004</v>
      </c>
      <c r="R31">
        <f>SUMIF(SmtRes!AQ31:'SmtRes'!AQ40,"=1",SmtRes!DH31:'SmtRes'!DH40)</f>
        <v>571.59999999999991</v>
      </c>
      <c r="S31">
        <f>SUMIF(SmtRes!AQ31:'SmtRes'!AQ40,"=1",SmtRes!DI31:'SmtRes'!DI40)</f>
        <v>2117</v>
      </c>
      <c r="T31">
        <f t="shared" si="23"/>
        <v>0</v>
      </c>
      <c r="U31">
        <f>SUMIF(SmtRes!AQ31:'SmtRes'!AQ40,"=1",SmtRes!CV31:'SmtRes'!CV40)</f>
        <v>2.6633599999999999</v>
      </c>
      <c r="V31">
        <f>SUMIF(SmtRes!AQ31:'SmtRes'!AQ40,"=1",SmtRes!CW31:'SmtRes'!CW40)</f>
        <v>0.69691999999999998</v>
      </c>
      <c r="W31">
        <f t="shared" si="24"/>
        <v>0</v>
      </c>
      <c r="X31">
        <f t="shared" si="25"/>
        <v>2769.26</v>
      </c>
      <c r="Y31">
        <f t="shared" si="25"/>
        <v>1613.16</v>
      </c>
      <c r="AA31">
        <v>69390010</v>
      </c>
      <c r="AB31">
        <f t="shared" si="26"/>
        <v>85255.823199999999</v>
      </c>
      <c r="AC31">
        <f>ROUND((0),6)</f>
        <v>0</v>
      </c>
      <c r="AD31">
        <f>ROUND((((SUM(SmtRes!BR31:'SmtRes'!BR40))-(SUM(SmtRes!BS31:'SmtRes'!BS40)))+AE31),6)</f>
        <v>9648.4518000000007</v>
      </c>
      <c r="AE31">
        <f>ROUND((SUM(SmtRes!BS31:'SmtRes'!BS40)),6)</f>
        <v>20414.455600000001</v>
      </c>
      <c r="AF31">
        <f>ROUND((SUM(SmtRes!BT31:'SmtRes'!BT40)),6)</f>
        <v>75607.371400000004</v>
      </c>
      <c r="AG31">
        <f t="shared" si="27"/>
        <v>0</v>
      </c>
      <c r="AH31">
        <f>(SUM(SmtRes!BU31:'SmtRes'!BU40))</f>
        <v>95.12</v>
      </c>
      <c r="AI31">
        <f>(SUM(SmtRes!BV31:'SmtRes'!BV40))</f>
        <v>24.889999999999997</v>
      </c>
      <c r="AJ31">
        <f t="shared" si="28"/>
        <v>0</v>
      </c>
      <c r="AK31">
        <v>105670.2788</v>
      </c>
      <c r="AL31">
        <v>0</v>
      </c>
      <c r="AM31">
        <v>9648.4517999999989</v>
      </c>
      <c r="AN31">
        <v>20414.455600000001</v>
      </c>
      <c r="AO31">
        <v>75607.371400000004</v>
      </c>
      <c r="AP31">
        <v>0</v>
      </c>
      <c r="AQ31">
        <v>95.12</v>
      </c>
      <c r="AR31">
        <v>24.889999999999997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2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</v>
      </c>
      <c r="CO31">
        <v>0</v>
      </c>
      <c r="CP31">
        <f t="shared" si="29"/>
        <v>3060.43</v>
      </c>
      <c r="CQ31">
        <f>SUMIF(SmtRes!AQ31:'SmtRes'!AQ40,"=1",SmtRes!AA31:'SmtRes'!AA40)</f>
        <v>0</v>
      </c>
      <c r="CR31">
        <f>SUMIF(SmtRes!AQ31:'SmtRes'!AQ40,"=1",SmtRes!AB31:'SmtRes'!AB40)</f>
        <v>2984.03</v>
      </c>
      <c r="CS31">
        <f>SUMIF(SmtRes!AQ31:'SmtRes'!AQ40,"=1",SmtRes!AC31:'SmtRes'!AC40)</f>
        <v>3525.83</v>
      </c>
      <c r="CT31">
        <f>SUMIF(SmtRes!AQ31:'SmtRes'!AQ40,"=1",SmtRes!AD31:'SmtRes'!AD40)</f>
        <v>3125.9799999999996</v>
      </c>
      <c r="CU31">
        <f t="shared" si="30"/>
        <v>0</v>
      </c>
      <c r="CV31">
        <f>SUMIF(SmtRes!AQ31:'SmtRes'!AQ40,"=1",SmtRes!BU31:'SmtRes'!BU40)</f>
        <v>95.12</v>
      </c>
      <c r="CW31">
        <f>SUMIF(SmtRes!AQ31:'SmtRes'!AQ40,"=1",SmtRes!BV31:'SmtRes'!BV40)</f>
        <v>24.889999999999997</v>
      </c>
      <c r="CX31">
        <f t="shared" si="31"/>
        <v>0</v>
      </c>
      <c r="CY31">
        <f t="shared" si="32"/>
        <v>2769.2579999999998</v>
      </c>
      <c r="CZ31">
        <f t="shared" si="33"/>
        <v>1613.16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68075242</v>
      </c>
      <c r="EF31">
        <v>2</v>
      </c>
      <c r="EG31" t="s">
        <v>24</v>
      </c>
      <c r="EH31">
        <v>27</v>
      </c>
      <c r="EI31" t="s">
        <v>25</v>
      </c>
      <c r="EJ31">
        <v>1</v>
      </c>
      <c r="EK31">
        <v>33001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95.12</v>
      </c>
      <c r="EX31">
        <v>24.89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-601276794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7442.85</v>
      </c>
      <c r="GN31">
        <f t="shared" si="36"/>
        <v>7442.85</v>
      </c>
      <c r="GO31">
        <f t="shared" si="37"/>
        <v>0</v>
      </c>
      <c r="GP31">
        <f t="shared" si="38"/>
        <v>0</v>
      </c>
      <c r="GR31">
        <v>0</v>
      </c>
      <c r="GS31">
        <v>0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55" x14ac:dyDescent="0.25">
      <c r="A32" s="2">
        <v>17</v>
      </c>
      <c r="B32" s="2">
        <v>1</v>
      </c>
      <c r="C32" s="2">
        <f>ROW(SmtRes!A45)</f>
        <v>45</v>
      </c>
      <c r="D32" s="2">
        <f>ROW(EtalonRes!A69)</f>
        <v>69</v>
      </c>
      <c r="E32" s="2" t="s">
        <v>35</v>
      </c>
      <c r="F32" s="2" t="s">
        <v>36</v>
      </c>
      <c r="G32" s="2" t="s">
        <v>37</v>
      </c>
      <c r="H32" s="2" t="s">
        <v>38</v>
      </c>
      <c r="I32" s="2">
        <v>0</v>
      </c>
      <c r="J32" s="2">
        <v>0</v>
      </c>
      <c r="K32" s="2">
        <v>0</v>
      </c>
      <c r="L32" s="2">
        <v>0.1</v>
      </c>
      <c r="M32" s="2">
        <v>0.1</v>
      </c>
      <c r="N32" s="2">
        <f t="shared" si="21"/>
        <v>0</v>
      </c>
      <c r="O32" s="2">
        <f t="shared" si="22"/>
        <v>0</v>
      </c>
      <c r="P32" s="2">
        <f>SUMIF(SmtRes!AQ41:'SmtRes'!AQ45,"=1",SmtRes!DF41:'SmtRes'!DF45)</f>
        <v>0</v>
      </c>
      <c r="Q32" s="2">
        <f>SUMIF(SmtRes!AQ41:'SmtRes'!AQ45,"=1",SmtRes!DG41:'SmtRes'!DG45)</f>
        <v>0</v>
      </c>
      <c r="R32" s="2">
        <f>SUMIF(SmtRes!AQ41:'SmtRes'!AQ45,"=1",SmtRes!DH41:'SmtRes'!DH45)</f>
        <v>0</v>
      </c>
      <c r="S32" s="2">
        <f>SUMIF(SmtRes!AQ41:'SmtRes'!AQ45,"=1",SmtRes!DI41:'SmtRes'!DI45)</f>
        <v>0</v>
      </c>
      <c r="T32" s="2">
        <f t="shared" si="23"/>
        <v>0</v>
      </c>
      <c r="U32" s="2">
        <f>SUMIF(SmtRes!AQ41:'SmtRes'!AQ45,"=1",SmtRes!CV41:'SmtRes'!CV45)</f>
        <v>0</v>
      </c>
      <c r="V32" s="2">
        <f>SUMIF(SmtRes!AQ41:'SmtRes'!AQ45,"=1",SmtRes!CW41:'SmtRes'!CW45)</f>
        <v>0</v>
      </c>
      <c r="W32" s="2">
        <f t="shared" si="24"/>
        <v>0</v>
      </c>
      <c r="X32" s="2">
        <f t="shared" si="25"/>
        <v>0</v>
      </c>
      <c r="Y32" s="2">
        <f t="shared" si="25"/>
        <v>0</v>
      </c>
      <c r="Z32" s="2"/>
      <c r="AA32" s="2">
        <v>69390075</v>
      </c>
      <c r="AB32" s="2">
        <f t="shared" si="26"/>
        <v>7376.3489</v>
      </c>
      <c r="AC32" s="2">
        <f>ROUND((SUM(SmtRes!BQ41:'SmtRes'!BQ45)),6)</f>
        <v>149.08799999999999</v>
      </c>
      <c r="AD32" s="2">
        <f>ROUND((((SUM(SmtRes!BR41:'SmtRes'!BR45))-(SUM(SmtRes!BS41:'SmtRes'!BS45)))+AE32),6)</f>
        <v>1271.2268999999999</v>
      </c>
      <c r="AE32" s="2">
        <f>ROUND((SUM(SmtRes!BS41:'SmtRes'!BS45)),6)</f>
        <v>2881.8544999999999</v>
      </c>
      <c r="AF32" s="2">
        <f>ROUND((SUM(SmtRes!BT41:'SmtRes'!BT45)),6)</f>
        <v>5956.0339999999997</v>
      </c>
      <c r="AG32" s="2">
        <f t="shared" si="27"/>
        <v>0</v>
      </c>
      <c r="AH32" s="2">
        <f>(SUM(SmtRes!BU41:'SmtRes'!BU45))</f>
        <v>7.42</v>
      </c>
      <c r="AI32" s="2">
        <f>(SUM(SmtRes!BV41:'SmtRes'!BV45))</f>
        <v>3.55</v>
      </c>
      <c r="AJ32" s="2">
        <f t="shared" si="28"/>
        <v>0</v>
      </c>
      <c r="AK32" s="2">
        <v>10258.2034</v>
      </c>
      <c r="AL32" s="2">
        <v>149.08799999999999</v>
      </c>
      <c r="AM32" s="2">
        <v>1271.2269000000001</v>
      </c>
      <c r="AN32" s="2">
        <v>2881.8544999999999</v>
      </c>
      <c r="AO32" s="2">
        <v>5956.0340000000006</v>
      </c>
      <c r="AP32" s="2">
        <v>0</v>
      </c>
      <c r="AQ32" s="2">
        <v>7.42</v>
      </c>
      <c r="AR32" s="2">
        <v>3.55</v>
      </c>
      <c r="AS32" s="2">
        <v>0</v>
      </c>
      <c r="AT32" s="2">
        <v>103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39</v>
      </c>
      <c r="BK32" s="2"/>
      <c r="BL32" s="2"/>
      <c r="BM32" s="2">
        <v>33001</v>
      </c>
      <c r="BN32" s="2">
        <v>0</v>
      </c>
      <c r="BO32" s="2" t="s">
        <v>3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103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>
        <v>3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3</v>
      </c>
      <c r="CO32" s="2">
        <v>0</v>
      </c>
      <c r="CP32" s="2">
        <f t="shared" si="29"/>
        <v>0</v>
      </c>
      <c r="CQ32" s="2">
        <f>SUMIF(SmtRes!AQ41:'SmtRes'!AQ45,"=1",SmtRes!AA41:'SmtRes'!AA45)</f>
        <v>795.14</v>
      </c>
      <c r="CR32" s="2">
        <f>SUMIF(SmtRes!AQ41:'SmtRes'!AQ45,"=1",SmtRes!AB41:'SmtRes'!AB45)</f>
        <v>1429.18</v>
      </c>
      <c r="CS32" s="2">
        <f>SUMIF(SmtRes!AQ41:'SmtRes'!AQ45,"=1",SmtRes!AC41:'SmtRes'!AC45)</f>
        <v>1623.58</v>
      </c>
      <c r="CT32" s="2">
        <f>SUMIF(SmtRes!AQ41:'SmtRes'!AQ45,"=1",SmtRes!AD41:'SmtRes'!AD45)</f>
        <v>802.7</v>
      </c>
      <c r="CU32" s="2">
        <f t="shared" si="30"/>
        <v>0</v>
      </c>
      <c r="CV32" s="2">
        <f>SUMIF(SmtRes!AQ41:'SmtRes'!AQ45,"=1",SmtRes!BU41:'SmtRes'!BU45)</f>
        <v>7.42</v>
      </c>
      <c r="CW32" s="2">
        <f>SUMIF(SmtRes!AQ41:'SmtRes'!AQ45,"=1",SmtRes!BV41:'SmtRes'!BV45)</f>
        <v>3.55</v>
      </c>
      <c r="CX32" s="2">
        <f t="shared" si="31"/>
        <v>0</v>
      </c>
      <c r="CY32" s="2">
        <f t="shared" si="32"/>
        <v>0</v>
      </c>
      <c r="CZ32" s="2">
        <f t="shared" si="33"/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68075242</v>
      </c>
      <c r="EF32" s="2">
        <v>2</v>
      </c>
      <c r="EG32" s="2" t="s">
        <v>24</v>
      </c>
      <c r="EH32" s="2">
        <v>27</v>
      </c>
      <c r="EI32" s="2" t="s">
        <v>25</v>
      </c>
      <c r="EJ32" s="2">
        <v>1</v>
      </c>
      <c r="EK32" s="2">
        <v>33001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7.42</v>
      </c>
      <c r="EX32" s="2">
        <v>3.55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103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528635591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4"/>
        <v>0</v>
      </c>
      <c r="GM32" s="2">
        <f t="shared" si="35"/>
        <v>0</v>
      </c>
      <c r="GN32" s="2">
        <f t="shared" si="36"/>
        <v>0</v>
      </c>
      <c r="GO32" s="2">
        <f t="shared" si="37"/>
        <v>0</v>
      </c>
      <c r="GP32" s="2">
        <f t="shared" si="38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39"/>
        <v>0</v>
      </c>
      <c r="GW32" s="2">
        <v>1</v>
      </c>
      <c r="GX32" s="2">
        <f t="shared" si="40"/>
        <v>0</v>
      </c>
      <c r="GY32" s="2"/>
      <c r="GZ32" s="2"/>
      <c r="HA32" s="2">
        <v>0</v>
      </c>
      <c r="HB32" s="2">
        <v>0</v>
      </c>
      <c r="HC32" s="2">
        <f t="shared" si="4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27</v>
      </c>
      <c r="HO32" s="2" t="s">
        <v>28</v>
      </c>
      <c r="HP32" s="2" t="s">
        <v>25</v>
      </c>
      <c r="HQ32" s="2" t="s">
        <v>25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5">
      <c r="A33">
        <v>17</v>
      </c>
      <c r="B33">
        <v>1</v>
      </c>
      <c r="C33">
        <f>ROW(SmtRes!A50)</f>
        <v>50</v>
      </c>
      <c r="D33">
        <f>ROW(EtalonRes!A74)</f>
        <v>74</v>
      </c>
      <c r="E33" t="s">
        <v>35</v>
      </c>
      <c r="F33" t="s">
        <v>36</v>
      </c>
      <c r="G33" t="s">
        <v>37</v>
      </c>
      <c r="H33" t="s">
        <v>38</v>
      </c>
      <c r="I33">
        <v>0</v>
      </c>
      <c r="J33">
        <v>0</v>
      </c>
      <c r="K33">
        <v>0</v>
      </c>
      <c r="L33">
        <v>0.1</v>
      </c>
      <c r="M33">
        <v>0.1</v>
      </c>
      <c r="N33">
        <f t="shared" si="21"/>
        <v>0</v>
      </c>
      <c r="O33">
        <f t="shared" si="22"/>
        <v>0</v>
      </c>
      <c r="P33">
        <f>SUMIF(SmtRes!AQ46:'SmtRes'!AQ50,"=1",SmtRes!DF46:'SmtRes'!DF50)</f>
        <v>0</v>
      </c>
      <c r="Q33">
        <f>SUMIF(SmtRes!AQ46:'SmtRes'!AQ50,"=1",SmtRes!DG46:'SmtRes'!DG50)</f>
        <v>0</v>
      </c>
      <c r="R33">
        <f>SUMIF(SmtRes!AQ46:'SmtRes'!AQ50,"=1",SmtRes!DH46:'SmtRes'!DH50)</f>
        <v>0</v>
      </c>
      <c r="S33">
        <f>SUMIF(SmtRes!AQ46:'SmtRes'!AQ50,"=1",SmtRes!DI46:'SmtRes'!DI50)</f>
        <v>0</v>
      </c>
      <c r="T33">
        <f t="shared" si="23"/>
        <v>0</v>
      </c>
      <c r="U33">
        <f>SUMIF(SmtRes!AQ46:'SmtRes'!AQ50,"=1",SmtRes!CV46:'SmtRes'!CV50)</f>
        <v>0</v>
      </c>
      <c r="V33">
        <f>SUMIF(SmtRes!AQ46:'SmtRes'!AQ50,"=1",SmtRes!CW46:'SmtRes'!CW50)</f>
        <v>0</v>
      </c>
      <c r="W33">
        <f t="shared" si="24"/>
        <v>0</v>
      </c>
      <c r="X33">
        <f t="shared" si="25"/>
        <v>0</v>
      </c>
      <c r="Y33">
        <f t="shared" si="25"/>
        <v>0</v>
      </c>
      <c r="AA33">
        <v>69390010</v>
      </c>
      <c r="AB33">
        <f t="shared" si="26"/>
        <v>7376.3489</v>
      </c>
      <c r="AC33">
        <f>ROUND((SUM(SmtRes!BQ46:'SmtRes'!BQ50)),6)</f>
        <v>149.08799999999999</v>
      </c>
      <c r="AD33">
        <f>ROUND((((SUM(SmtRes!BR46:'SmtRes'!BR50))-(SUM(SmtRes!BS46:'SmtRes'!BS50)))+AE33),6)</f>
        <v>1271.2268999999999</v>
      </c>
      <c r="AE33">
        <f>ROUND((SUM(SmtRes!BS46:'SmtRes'!BS50)),6)</f>
        <v>2881.8544999999999</v>
      </c>
      <c r="AF33">
        <f>ROUND((SUM(SmtRes!BT46:'SmtRes'!BT50)),6)</f>
        <v>5956.0339999999997</v>
      </c>
      <c r="AG33">
        <f t="shared" si="27"/>
        <v>0</v>
      </c>
      <c r="AH33">
        <f>(SUM(SmtRes!BU46:'SmtRes'!BU50))</f>
        <v>7.42</v>
      </c>
      <c r="AI33">
        <f>(SUM(SmtRes!BV46:'SmtRes'!BV50))</f>
        <v>3.55</v>
      </c>
      <c r="AJ33">
        <f t="shared" si="28"/>
        <v>0</v>
      </c>
      <c r="AK33">
        <v>10258.2034</v>
      </c>
      <c r="AL33">
        <v>149.08799999999999</v>
      </c>
      <c r="AM33">
        <v>1271.2269000000001</v>
      </c>
      <c r="AN33">
        <v>2881.8544999999999</v>
      </c>
      <c r="AO33">
        <v>5956.0340000000006</v>
      </c>
      <c r="AP33">
        <v>0</v>
      </c>
      <c r="AQ33">
        <v>7.42</v>
      </c>
      <c r="AR33">
        <v>3.55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3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SUMIF(SmtRes!AQ46:'SmtRes'!AQ50,"=1",SmtRes!AA46:'SmtRes'!AA50)</f>
        <v>795.14</v>
      </c>
      <c r="CR33">
        <f>SUMIF(SmtRes!AQ46:'SmtRes'!AQ50,"=1",SmtRes!AB46:'SmtRes'!AB50)</f>
        <v>1429.18</v>
      </c>
      <c r="CS33">
        <f>SUMIF(SmtRes!AQ46:'SmtRes'!AQ50,"=1",SmtRes!AC46:'SmtRes'!AC50)</f>
        <v>1623.58</v>
      </c>
      <c r="CT33">
        <f>SUMIF(SmtRes!AQ46:'SmtRes'!AQ50,"=1",SmtRes!AD46:'SmtRes'!AD50)</f>
        <v>802.7</v>
      </c>
      <c r="CU33">
        <f t="shared" si="30"/>
        <v>0</v>
      </c>
      <c r="CV33">
        <f>SUMIF(SmtRes!AQ46:'SmtRes'!AQ50,"=1",SmtRes!BU46:'SmtRes'!BU50)</f>
        <v>7.42</v>
      </c>
      <c r="CW33">
        <f>SUMIF(SmtRes!AQ46:'SmtRes'!AQ50,"=1",SmtRes!BV46:'SmtRes'!BV50)</f>
        <v>3.55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68075242</v>
      </c>
      <c r="EF33">
        <v>2</v>
      </c>
      <c r="EG33" t="s">
        <v>24</v>
      </c>
      <c r="EH33">
        <v>27</v>
      </c>
      <c r="EI33" t="s">
        <v>25</v>
      </c>
      <c r="EJ33">
        <v>1</v>
      </c>
      <c r="EK33">
        <v>33001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7.42</v>
      </c>
      <c r="EX33">
        <v>3.55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528635591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0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5" spans="1:245" x14ac:dyDescent="0.25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Строительные работы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42">ROUND(AB35,2)</f>
        <v>3060.43</v>
      </c>
      <c r="P35" s="3">
        <f t="shared" si="42"/>
        <v>0</v>
      </c>
      <c r="Q35" s="3">
        <f t="shared" si="42"/>
        <v>371.83</v>
      </c>
      <c r="R35" s="3">
        <f t="shared" si="42"/>
        <v>571.6</v>
      </c>
      <c r="S35" s="3">
        <f t="shared" si="42"/>
        <v>2117</v>
      </c>
      <c r="T35" s="3">
        <f t="shared" si="42"/>
        <v>0</v>
      </c>
      <c r="U35" s="3">
        <f>AH35</f>
        <v>2.6633599999999999</v>
      </c>
      <c r="V35" s="3">
        <f>AI35</f>
        <v>0.69691999999999998</v>
      </c>
      <c r="W35" s="3">
        <f>ROUND(AJ35,2)</f>
        <v>0</v>
      </c>
      <c r="X35" s="3">
        <f>ROUND(AK35,2)</f>
        <v>2769.26</v>
      </c>
      <c r="Y35" s="3">
        <f>ROUND(AL35,2)</f>
        <v>1613.16</v>
      </c>
      <c r="Z35" s="3"/>
      <c r="AA35" s="3"/>
      <c r="AB35" s="3">
        <f>ROUND(SUMIF(AA28:AA33,"=69390075",O28:O33),2)</f>
        <v>3060.43</v>
      </c>
      <c r="AC35" s="3">
        <f>ROUND(SUMIF(AA28:AA33,"=69390075",P28:P33),2)</f>
        <v>0</v>
      </c>
      <c r="AD35" s="3">
        <f>ROUND(SUMIF(AA28:AA33,"=69390075",Q28:Q33),2)</f>
        <v>371.83</v>
      </c>
      <c r="AE35" s="3">
        <f>ROUND(SUMIF(AA28:AA33,"=69390075",R28:R33),2)</f>
        <v>571.6</v>
      </c>
      <c r="AF35" s="3">
        <f>ROUND(SUMIF(AA28:AA33,"=69390075",S28:S33),2)</f>
        <v>2117</v>
      </c>
      <c r="AG35" s="3">
        <f>ROUND(SUMIF(AA28:AA33,"=69390075",T28:T33),2)</f>
        <v>0</v>
      </c>
      <c r="AH35" s="3">
        <f>SUMIF(AA28:AA33,"=69390075",U28:U33)</f>
        <v>2.6633599999999999</v>
      </c>
      <c r="AI35" s="3">
        <f>SUMIF(AA28:AA33,"=69390075",V28:V33)</f>
        <v>0.69691999999999998</v>
      </c>
      <c r="AJ35" s="3">
        <f>ROUND(SUMIF(AA28:AA33,"=69390075",W28:W33),2)</f>
        <v>0</v>
      </c>
      <c r="AK35" s="3">
        <f>ROUND(SUMIF(AA28:AA33,"=69390075",X28:X33),2)</f>
        <v>2769.26</v>
      </c>
      <c r="AL35" s="3">
        <f>ROUND(SUMIF(AA28:AA33,"=69390075",Y28:Y33),2)</f>
        <v>1613.16</v>
      </c>
      <c r="AM35" s="3"/>
      <c r="AN35" s="3"/>
      <c r="AO35" s="3">
        <f t="shared" ref="AO35:BD35" si="43">ROUND(BX35,2)</f>
        <v>0</v>
      </c>
      <c r="AP35" s="3">
        <f t="shared" si="43"/>
        <v>0</v>
      </c>
      <c r="AQ35" s="3">
        <f t="shared" si="43"/>
        <v>0</v>
      </c>
      <c r="AR35" s="3">
        <f t="shared" si="43"/>
        <v>7442.85</v>
      </c>
      <c r="AS35" s="3">
        <f t="shared" si="43"/>
        <v>7442.85</v>
      </c>
      <c r="AT35" s="3">
        <f t="shared" si="43"/>
        <v>0</v>
      </c>
      <c r="AU35" s="3">
        <f t="shared" si="43"/>
        <v>0</v>
      </c>
      <c r="AV35" s="3">
        <f t="shared" si="43"/>
        <v>0</v>
      </c>
      <c r="AW35" s="3">
        <f t="shared" si="43"/>
        <v>0</v>
      </c>
      <c r="AX35" s="3">
        <f t="shared" si="43"/>
        <v>0</v>
      </c>
      <c r="AY35" s="3">
        <f t="shared" si="43"/>
        <v>0</v>
      </c>
      <c r="AZ35" s="3">
        <f t="shared" si="43"/>
        <v>0</v>
      </c>
      <c r="BA35" s="3">
        <f t="shared" si="43"/>
        <v>0</v>
      </c>
      <c r="BB35" s="3">
        <f t="shared" si="43"/>
        <v>0</v>
      </c>
      <c r="BC35" s="3">
        <f t="shared" si="43"/>
        <v>0</v>
      </c>
      <c r="BD35" s="3">
        <f t="shared" si="43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ROUND(SUMIF(AA28:AA33,"=69390075",FQ28:FQ33),2)</f>
        <v>0</v>
      </c>
      <c r="BY35" s="3">
        <f>ROUND(SUMIF(AA28:AA33,"=69390075",FR28:FR33),2)</f>
        <v>0</v>
      </c>
      <c r="BZ35" s="3">
        <f>ROUND(SUMIF(AA28:AA33,"=69390075",GL28:GL33),2)</f>
        <v>0</v>
      </c>
      <c r="CA35" s="3">
        <f>ROUND(SUMIF(AA28:AA33,"=69390075",GM28:GM33),2)</f>
        <v>7442.85</v>
      </c>
      <c r="CB35" s="3">
        <f>ROUND(SUMIF(AA28:AA33,"=69390075",GN28:GN33),2)</f>
        <v>7442.85</v>
      </c>
      <c r="CC35" s="3">
        <f>ROUND(SUMIF(AA28:AA33,"=69390075",GO28:GO33),2)</f>
        <v>0</v>
      </c>
      <c r="CD35" s="3">
        <f>ROUND(SUMIF(AA28:AA33,"=69390075",GP28:GP33),2)</f>
        <v>0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ROUND(SUMIF(AA28:AA33,"=69390075",GX28:GX33),2)</f>
        <v>0</v>
      </c>
      <c r="CK35" s="3">
        <f>ROUND(SUMIF(AA28:AA33,"=69390075",GY28:GY33),2)</f>
        <v>0</v>
      </c>
      <c r="CL35" s="3">
        <f>ROUND(SUMIF(AA28:AA33,"=69390075",GZ28:GZ33),2)</f>
        <v>0</v>
      </c>
      <c r="CM35" s="3">
        <f>ROUND(SUMIF(AA28:AA33,"=69390075",HD28:HD33),2)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44">ROUND(DT35,2)</f>
        <v>3060.43</v>
      </c>
      <c r="DH35" s="4">
        <f t="shared" si="44"/>
        <v>0</v>
      </c>
      <c r="DI35" s="4">
        <f t="shared" si="44"/>
        <v>371.83</v>
      </c>
      <c r="DJ35" s="4">
        <f t="shared" si="44"/>
        <v>571.6</v>
      </c>
      <c r="DK35" s="4">
        <f t="shared" si="44"/>
        <v>2117</v>
      </c>
      <c r="DL35" s="4">
        <f t="shared" si="44"/>
        <v>0</v>
      </c>
      <c r="DM35" s="4">
        <f>DZ35</f>
        <v>2.6633599999999999</v>
      </c>
      <c r="DN35" s="4">
        <f>EA35</f>
        <v>0.69691999999999998</v>
      </c>
      <c r="DO35" s="4">
        <f>ROUND(EB35,2)</f>
        <v>0</v>
      </c>
      <c r="DP35" s="4">
        <f>ROUND(EC35,2)</f>
        <v>2769.26</v>
      </c>
      <c r="DQ35" s="4">
        <f>ROUND(ED35,2)</f>
        <v>1613.16</v>
      </c>
      <c r="DR35" s="4"/>
      <c r="DS35" s="4"/>
      <c r="DT35" s="4">
        <f>ROUND(SUMIF(AA28:AA33,"=69390010",O28:O33),2)</f>
        <v>3060.43</v>
      </c>
      <c r="DU35" s="4">
        <f>ROUND(SUMIF(AA28:AA33,"=69390010",P28:P33),2)</f>
        <v>0</v>
      </c>
      <c r="DV35" s="4">
        <f>ROUND(SUMIF(AA28:AA33,"=69390010",Q28:Q33),2)</f>
        <v>371.83</v>
      </c>
      <c r="DW35" s="4">
        <f>ROUND(SUMIF(AA28:AA33,"=69390010",R28:R33),2)</f>
        <v>571.6</v>
      </c>
      <c r="DX35" s="4">
        <f>ROUND(SUMIF(AA28:AA33,"=69390010",S28:S33),2)</f>
        <v>2117</v>
      </c>
      <c r="DY35" s="4">
        <f>ROUND(SUMIF(AA28:AA33,"=69390010",T28:T33),2)</f>
        <v>0</v>
      </c>
      <c r="DZ35" s="4">
        <f>SUMIF(AA28:AA33,"=69390010",U28:U33)</f>
        <v>2.6633599999999999</v>
      </c>
      <c r="EA35" s="4">
        <f>SUMIF(AA28:AA33,"=69390010",V28:V33)</f>
        <v>0.69691999999999998</v>
      </c>
      <c r="EB35" s="4">
        <f>ROUND(SUMIF(AA28:AA33,"=69390010",W28:W33),2)</f>
        <v>0</v>
      </c>
      <c r="EC35" s="4">
        <f>ROUND(SUMIF(AA28:AA33,"=69390010",X28:X33),2)</f>
        <v>2769.26</v>
      </c>
      <c r="ED35" s="4">
        <f>ROUND(SUMIF(AA28:AA33,"=69390010",Y28:Y33),2)</f>
        <v>1613.16</v>
      </c>
      <c r="EE35" s="4"/>
      <c r="EF35" s="4"/>
      <c r="EG35" s="4">
        <f t="shared" ref="EG35:EV35" si="45">ROUND(FP35,2)</f>
        <v>0</v>
      </c>
      <c r="EH35" s="4">
        <f t="shared" si="45"/>
        <v>0</v>
      </c>
      <c r="EI35" s="4">
        <f t="shared" si="45"/>
        <v>0</v>
      </c>
      <c r="EJ35" s="4">
        <f t="shared" si="45"/>
        <v>7442.85</v>
      </c>
      <c r="EK35" s="4">
        <f t="shared" si="45"/>
        <v>7442.85</v>
      </c>
      <c r="EL35" s="4">
        <f t="shared" si="45"/>
        <v>0</v>
      </c>
      <c r="EM35" s="4">
        <f t="shared" si="45"/>
        <v>0</v>
      </c>
      <c r="EN35" s="4">
        <f t="shared" si="45"/>
        <v>0</v>
      </c>
      <c r="EO35" s="4">
        <f t="shared" si="45"/>
        <v>0</v>
      </c>
      <c r="EP35" s="4">
        <f t="shared" si="45"/>
        <v>0</v>
      </c>
      <c r="EQ35" s="4">
        <f t="shared" si="45"/>
        <v>0</v>
      </c>
      <c r="ER35" s="4">
        <f t="shared" si="45"/>
        <v>0</v>
      </c>
      <c r="ES35" s="4">
        <f t="shared" si="45"/>
        <v>0</v>
      </c>
      <c r="ET35" s="4">
        <f t="shared" si="45"/>
        <v>0</v>
      </c>
      <c r="EU35" s="4">
        <f t="shared" si="45"/>
        <v>0</v>
      </c>
      <c r="EV35" s="4">
        <f t="shared" si="45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ROUND(SUMIF(AA28:AA33,"=69390010",FQ28:FQ33),2)</f>
        <v>0</v>
      </c>
      <c r="FQ35" s="4">
        <f>ROUND(SUMIF(AA28:AA33,"=69390010",FR28:FR33),2)</f>
        <v>0</v>
      </c>
      <c r="FR35" s="4">
        <f>ROUND(SUMIF(AA28:AA33,"=69390010",GL28:GL33),2)</f>
        <v>0</v>
      </c>
      <c r="FS35" s="4">
        <f>ROUND(SUMIF(AA28:AA33,"=69390010",GM28:GM33),2)</f>
        <v>7442.85</v>
      </c>
      <c r="FT35" s="4">
        <f>ROUND(SUMIF(AA28:AA33,"=69390010",GN28:GN33),2)</f>
        <v>7442.85</v>
      </c>
      <c r="FU35" s="4">
        <f>ROUND(SUMIF(AA28:AA33,"=69390010",GO28:GO33),2)</f>
        <v>0</v>
      </c>
      <c r="FV35" s="4">
        <f>ROUND(SUMIF(AA28:AA33,"=69390010",GP28:GP33),2)</f>
        <v>0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ROUND(SUMIF(AA28:AA33,"=69390010",GX28:GX33),2)</f>
        <v>0</v>
      </c>
      <c r="GC35" s="4">
        <f>ROUND(SUMIF(AA28:AA33,"=69390010",GY28:GY33),2)</f>
        <v>0</v>
      </c>
      <c r="GD35" s="4">
        <f>ROUND(SUMIF(AA28:AA33,"=69390010",GZ28:GZ33),2)</f>
        <v>0</v>
      </c>
      <c r="GE35" s="4">
        <f>ROUND(SUMIF(AA28:AA33,"=69390010",HD28:HD33),2)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5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3060.43</v>
      </c>
      <c r="G37" s="5" t="s">
        <v>40</v>
      </c>
      <c r="H37" s="5" t="s">
        <v>41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3060.43</v>
      </c>
      <c r="Q37" s="5"/>
      <c r="R37" s="5"/>
      <c r="S37" s="5"/>
      <c r="T37" s="5"/>
      <c r="U37" s="5"/>
      <c r="V37" s="5"/>
      <c r="W37" s="5">
        <v>3060.43</v>
      </c>
      <c r="X37" s="5">
        <v>1</v>
      </c>
      <c r="Y37" s="5">
        <v>3060.43</v>
      </c>
      <c r="Z37" s="5">
        <v>3060.43</v>
      </c>
      <c r="AA37" s="5">
        <v>1</v>
      </c>
      <c r="AB37" s="5">
        <v>3060.43</v>
      </c>
    </row>
    <row r="38" spans="1:245" x14ac:dyDescent="0.25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42</v>
      </c>
      <c r="H38" s="5" t="s">
        <v>43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5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44</v>
      </c>
      <c r="H39" s="5" t="s">
        <v>45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5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46</v>
      </c>
      <c r="H40" s="5" t="s">
        <v>47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5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48</v>
      </c>
      <c r="H41" s="5" t="s">
        <v>49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5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50</v>
      </c>
      <c r="H42" s="5" t="s">
        <v>51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5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52</v>
      </c>
      <c r="H43" s="5" t="s">
        <v>53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5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54</v>
      </c>
      <c r="H44" s="5" t="s">
        <v>55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5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56</v>
      </c>
      <c r="H45" s="5" t="s">
        <v>57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5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58</v>
      </c>
      <c r="H46" s="5" t="s">
        <v>59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5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371.83</v>
      </c>
      <c r="G47" s="5" t="s">
        <v>60</v>
      </c>
      <c r="H47" s="5" t="s">
        <v>61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371.83</v>
      </c>
      <c r="Q47" s="5"/>
      <c r="R47" s="5"/>
      <c r="S47" s="5"/>
      <c r="T47" s="5"/>
      <c r="U47" s="5"/>
      <c r="V47" s="5"/>
      <c r="W47" s="5">
        <v>371.83000000000004</v>
      </c>
      <c r="X47" s="5">
        <v>1</v>
      </c>
      <c r="Y47" s="5">
        <v>371.83000000000004</v>
      </c>
      <c r="Z47" s="5">
        <v>371.83000000000004</v>
      </c>
      <c r="AA47" s="5">
        <v>1</v>
      </c>
      <c r="AB47" s="5">
        <v>371.83000000000004</v>
      </c>
    </row>
    <row r="48" spans="1:245" x14ac:dyDescent="0.25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62</v>
      </c>
      <c r="H48" s="5" t="s">
        <v>63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5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571.6</v>
      </c>
      <c r="G49" s="5" t="s">
        <v>64</v>
      </c>
      <c r="H49" s="5" t="s">
        <v>65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571.6</v>
      </c>
      <c r="Q49" s="5"/>
      <c r="R49" s="5"/>
      <c r="S49" s="5"/>
      <c r="T49" s="5"/>
      <c r="U49" s="5"/>
      <c r="V49" s="5"/>
      <c r="W49" s="5">
        <v>571.59999999999991</v>
      </c>
      <c r="X49" s="5">
        <v>1</v>
      </c>
      <c r="Y49" s="5">
        <v>571.59999999999991</v>
      </c>
      <c r="Z49" s="5">
        <v>571.59999999999991</v>
      </c>
      <c r="AA49" s="5">
        <v>1</v>
      </c>
      <c r="AB49" s="5">
        <v>571.59999999999991</v>
      </c>
    </row>
    <row r="50" spans="1:28" x14ac:dyDescent="0.25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2117</v>
      </c>
      <c r="G50" s="5" t="s">
        <v>66</v>
      </c>
      <c r="H50" s="5" t="s">
        <v>67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2117</v>
      </c>
      <c r="Q50" s="5"/>
      <c r="R50" s="5"/>
      <c r="S50" s="5"/>
      <c r="T50" s="5"/>
      <c r="U50" s="5"/>
      <c r="V50" s="5"/>
      <c r="W50" s="5">
        <v>2117</v>
      </c>
      <c r="X50" s="5">
        <v>1</v>
      </c>
      <c r="Y50" s="5">
        <v>2117</v>
      </c>
      <c r="Z50" s="5">
        <v>2117</v>
      </c>
      <c r="AA50" s="5">
        <v>1</v>
      </c>
      <c r="AB50" s="5">
        <v>2117</v>
      </c>
    </row>
    <row r="51" spans="1:28" x14ac:dyDescent="0.25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68</v>
      </c>
      <c r="H51" s="5" t="s">
        <v>69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5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7442.85</v>
      </c>
      <c r="G52" s="5" t="s">
        <v>70</v>
      </c>
      <c r="H52" s="5" t="s">
        <v>71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7442.85</v>
      </c>
      <c r="Q52" s="5"/>
      <c r="R52" s="5"/>
      <c r="S52" s="5"/>
      <c r="T52" s="5"/>
      <c r="U52" s="5"/>
      <c r="V52" s="5"/>
      <c r="W52" s="5">
        <v>7442.85</v>
      </c>
      <c r="X52" s="5">
        <v>1</v>
      </c>
      <c r="Y52" s="5">
        <v>7442.85</v>
      </c>
      <c r="Z52" s="5">
        <v>7442.85</v>
      </c>
      <c r="AA52" s="5">
        <v>1</v>
      </c>
      <c r="AB52" s="5">
        <v>7442.85</v>
      </c>
    </row>
    <row r="53" spans="1:28" x14ac:dyDescent="0.25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72</v>
      </c>
      <c r="H53" s="5" t="s">
        <v>73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5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74</v>
      </c>
      <c r="H54" s="5" t="s">
        <v>75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5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76</v>
      </c>
      <c r="H55" s="5" t="s">
        <v>77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5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78</v>
      </c>
      <c r="H56" s="5" t="s">
        <v>79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5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2.6633599999999999</v>
      </c>
      <c r="G57" s="5" t="s">
        <v>80</v>
      </c>
      <c r="H57" s="5" t="s">
        <v>81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2.6633599999999999</v>
      </c>
      <c r="Q57" s="5"/>
      <c r="R57" s="5"/>
      <c r="S57" s="5"/>
      <c r="T57" s="5"/>
      <c r="U57" s="5"/>
      <c r="V57" s="5"/>
      <c r="W57" s="5">
        <v>2.6633599999999999</v>
      </c>
      <c r="X57" s="5">
        <v>1</v>
      </c>
      <c r="Y57" s="5">
        <v>2.6633599999999999</v>
      </c>
      <c r="Z57" s="5">
        <v>2.6633599999999999</v>
      </c>
      <c r="AA57" s="5">
        <v>1</v>
      </c>
      <c r="AB57" s="5">
        <v>2.6633599999999999</v>
      </c>
    </row>
    <row r="58" spans="1:28" x14ac:dyDescent="0.25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0.69691999999999998</v>
      </c>
      <c r="G58" s="5" t="s">
        <v>82</v>
      </c>
      <c r="H58" s="5" t="s">
        <v>83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0.69691999999999998</v>
      </c>
      <c r="Q58" s="5"/>
      <c r="R58" s="5"/>
      <c r="S58" s="5"/>
      <c r="T58" s="5"/>
      <c r="U58" s="5"/>
      <c r="V58" s="5"/>
      <c r="W58" s="5">
        <v>0.69691999999999998</v>
      </c>
      <c r="X58" s="5">
        <v>1</v>
      </c>
      <c r="Y58" s="5">
        <v>0.69691999999999998</v>
      </c>
      <c r="Z58" s="5">
        <v>0.69691999999999998</v>
      </c>
      <c r="AA58" s="5">
        <v>1</v>
      </c>
      <c r="AB58" s="5">
        <v>0.69691999999999998</v>
      </c>
    </row>
    <row r="59" spans="1:28" x14ac:dyDescent="0.25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84</v>
      </c>
      <c r="H59" s="5" t="s">
        <v>85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5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86</v>
      </c>
      <c r="H60" s="5" t="s">
        <v>87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5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2769.26</v>
      </c>
      <c r="G61" s="5" t="s">
        <v>88</v>
      </c>
      <c r="H61" s="5" t="s">
        <v>89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2769.26</v>
      </c>
      <c r="Q61" s="5"/>
      <c r="R61" s="5"/>
      <c r="S61" s="5"/>
      <c r="T61" s="5"/>
      <c r="U61" s="5"/>
      <c r="V61" s="5"/>
      <c r="W61" s="5">
        <v>2769.26</v>
      </c>
      <c r="X61" s="5">
        <v>1</v>
      </c>
      <c r="Y61" s="5">
        <v>2769.26</v>
      </c>
      <c r="Z61" s="5">
        <v>2769.26</v>
      </c>
      <c r="AA61" s="5">
        <v>1</v>
      </c>
      <c r="AB61" s="5">
        <v>2769.26</v>
      </c>
    </row>
    <row r="62" spans="1:28" x14ac:dyDescent="0.25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1613.16</v>
      </c>
      <c r="G62" s="5" t="s">
        <v>90</v>
      </c>
      <c r="H62" s="5" t="s">
        <v>91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1613.16</v>
      </c>
      <c r="Q62" s="5"/>
      <c r="R62" s="5"/>
      <c r="S62" s="5"/>
      <c r="T62" s="5"/>
      <c r="U62" s="5"/>
      <c r="V62" s="5"/>
      <c r="W62" s="5">
        <v>1613.16</v>
      </c>
      <c r="X62" s="5">
        <v>1</v>
      </c>
      <c r="Y62" s="5">
        <v>1613.16</v>
      </c>
      <c r="Z62" s="5">
        <v>1613.16</v>
      </c>
      <c r="AA62" s="5">
        <v>1</v>
      </c>
      <c r="AB62" s="5">
        <v>1613.16</v>
      </c>
    </row>
    <row r="63" spans="1:28" x14ac:dyDescent="0.25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7442.85</v>
      </c>
      <c r="G63" s="5" t="s">
        <v>92</v>
      </c>
      <c r="H63" s="5" t="s">
        <v>93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7442.85</v>
      </c>
      <c r="Q63" s="5"/>
      <c r="R63" s="5"/>
      <c r="S63" s="5"/>
      <c r="T63" s="5"/>
      <c r="U63" s="5"/>
      <c r="V63" s="5"/>
      <c r="W63" s="5">
        <v>7442.85</v>
      </c>
      <c r="X63" s="5">
        <v>1</v>
      </c>
      <c r="Y63" s="5">
        <v>7442.85</v>
      </c>
      <c r="Z63" s="5">
        <v>7442.85</v>
      </c>
      <c r="AA63" s="5">
        <v>1</v>
      </c>
      <c r="AB63" s="5">
        <v>7442.85</v>
      </c>
    </row>
    <row r="65" spans="1:255" x14ac:dyDescent="0.25">
      <c r="A65" s="1">
        <v>4</v>
      </c>
      <c r="B65" s="1">
        <v>1</v>
      </c>
      <c r="C65" s="1"/>
      <c r="D65" s="1">
        <f>ROW(A92)</f>
        <v>92</v>
      </c>
      <c r="E65" s="1"/>
      <c r="F65" s="1" t="s">
        <v>17</v>
      </c>
      <c r="G65" s="1" t="s">
        <v>94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5">
      <c r="A67" s="3">
        <v>52</v>
      </c>
      <c r="B67" s="3">
        <f t="shared" ref="B67:G67" si="46">B92</f>
        <v>1</v>
      </c>
      <c r="C67" s="3">
        <f t="shared" si="46"/>
        <v>4</v>
      </c>
      <c r="D67" s="3">
        <f t="shared" si="46"/>
        <v>65</v>
      </c>
      <c r="E67" s="3">
        <f t="shared" si="46"/>
        <v>0</v>
      </c>
      <c r="F67" s="3" t="str">
        <f t="shared" si="46"/>
        <v>Новый раздел</v>
      </c>
      <c r="G67" s="3" t="str">
        <f t="shared" si="46"/>
        <v>Заземление</v>
      </c>
      <c r="H67" s="3"/>
      <c r="I67" s="3"/>
      <c r="J67" s="3"/>
      <c r="K67" s="3"/>
      <c r="L67" s="3"/>
      <c r="M67" s="3"/>
      <c r="N67" s="3"/>
      <c r="O67" s="3">
        <f t="shared" ref="O67:AT67" si="47">O92</f>
        <v>0</v>
      </c>
      <c r="P67" s="3">
        <f t="shared" si="47"/>
        <v>0</v>
      </c>
      <c r="Q67" s="3">
        <f t="shared" si="47"/>
        <v>0</v>
      </c>
      <c r="R67" s="3">
        <f t="shared" si="47"/>
        <v>0</v>
      </c>
      <c r="S67" s="3">
        <f t="shared" si="47"/>
        <v>0</v>
      </c>
      <c r="T67" s="3">
        <f t="shared" si="47"/>
        <v>0</v>
      </c>
      <c r="U67" s="3">
        <f t="shared" si="47"/>
        <v>0</v>
      </c>
      <c r="V67" s="3">
        <f t="shared" si="47"/>
        <v>0</v>
      </c>
      <c r="W67" s="3">
        <f t="shared" si="47"/>
        <v>0</v>
      </c>
      <c r="X67" s="3">
        <f t="shared" si="47"/>
        <v>0</v>
      </c>
      <c r="Y67" s="3">
        <f t="shared" si="47"/>
        <v>0</v>
      </c>
      <c r="Z67" s="3">
        <f t="shared" si="47"/>
        <v>0</v>
      </c>
      <c r="AA67" s="3">
        <f t="shared" si="47"/>
        <v>0</v>
      </c>
      <c r="AB67" s="3">
        <f t="shared" si="47"/>
        <v>0</v>
      </c>
      <c r="AC67" s="3">
        <f t="shared" si="47"/>
        <v>0</v>
      </c>
      <c r="AD67" s="3">
        <f t="shared" si="47"/>
        <v>0</v>
      </c>
      <c r="AE67" s="3">
        <f t="shared" si="47"/>
        <v>0</v>
      </c>
      <c r="AF67" s="3">
        <f t="shared" si="47"/>
        <v>0</v>
      </c>
      <c r="AG67" s="3">
        <f t="shared" si="47"/>
        <v>0</v>
      </c>
      <c r="AH67" s="3">
        <f t="shared" si="47"/>
        <v>0</v>
      </c>
      <c r="AI67" s="3">
        <f t="shared" si="47"/>
        <v>0</v>
      </c>
      <c r="AJ67" s="3">
        <f t="shared" si="47"/>
        <v>0</v>
      </c>
      <c r="AK67" s="3">
        <f t="shared" si="47"/>
        <v>0</v>
      </c>
      <c r="AL67" s="3">
        <f t="shared" si="47"/>
        <v>0</v>
      </c>
      <c r="AM67" s="3">
        <f t="shared" si="47"/>
        <v>0</v>
      </c>
      <c r="AN67" s="3">
        <f t="shared" si="47"/>
        <v>0</v>
      </c>
      <c r="AO67" s="3">
        <f t="shared" si="47"/>
        <v>0</v>
      </c>
      <c r="AP67" s="3">
        <f t="shared" si="47"/>
        <v>0</v>
      </c>
      <c r="AQ67" s="3">
        <f t="shared" si="47"/>
        <v>0</v>
      </c>
      <c r="AR67" s="3">
        <f t="shared" si="47"/>
        <v>0</v>
      </c>
      <c r="AS67" s="3">
        <f t="shared" si="47"/>
        <v>0</v>
      </c>
      <c r="AT67" s="3">
        <f t="shared" si="47"/>
        <v>0</v>
      </c>
      <c r="AU67" s="3">
        <f t="shared" ref="AU67:BZ67" si="48">AU92</f>
        <v>0</v>
      </c>
      <c r="AV67" s="3">
        <f t="shared" si="48"/>
        <v>0</v>
      </c>
      <c r="AW67" s="3">
        <f t="shared" si="48"/>
        <v>0</v>
      </c>
      <c r="AX67" s="3">
        <f t="shared" si="48"/>
        <v>0</v>
      </c>
      <c r="AY67" s="3">
        <f t="shared" si="48"/>
        <v>0</v>
      </c>
      <c r="AZ67" s="3">
        <f t="shared" si="48"/>
        <v>0</v>
      </c>
      <c r="BA67" s="3">
        <f t="shared" si="48"/>
        <v>0</v>
      </c>
      <c r="BB67" s="3">
        <f t="shared" si="48"/>
        <v>0</v>
      </c>
      <c r="BC67" s="3">
        <f t="shared" si="48"/>
        <v>0</v>
      </c>
      <c r="BD67" s="3">
        <f t="shared" si="48"/>
        <v>0</v>
      </c>
      <c r="BE67" s="3">
        <f t="shared" si="48"/>
        <v>0</v>
      </c>
      <c r="BF67" s="3">
        <f t="shared" si="48"/>
        <v>0</v>
      </c>
      <c r="BG67" s="3">
        <f t="shared" si="48"/>
        <v>0</v>
      </c>
      <c r="BH67" s="3">
        <f t="shared" si="48"/>
        <v>0</v>
      </c>
      <c r="BI67" s="3">
        <f t="shared" si="48"/>
        <v>0</v>
      </c>
      <c r="BJ67" s="3">
        <f t="shared" si="48"/>
        <v>0</v>
      </c>
      <c r="BK67" s="3">
        <f t="shared" si="48"/>
        <v>0</v>
      </c>
      <c r="BL67" s="3">
        <f t="shared" si="48"/>
        <v>0</v>
      </c>
      <c r="BM67" s="3">
        <f t="shared" si="48"/>
        <v>0</v>
      </c>
      <c r="BN67" s="3">
        <f t="shared" si="48"/>
        <v>0</v>
      </c>
      <c r="BO67" s="3">
        <f t="shared" si="48"/>
        <v>0</v>
      </c>
      <c r="BP67" s="3">
        <f t="shared" si="48"/>
        <v>0</v>
      </c>
      <c r="BQ67" s="3">
        <f t="shared" si="48"/>
        <v>0</v>
      </c>
      <c r="BR67" s="3">
        <f t="shared" si="48"/>
        <v>0</v>
      </c>
      <c r="BS67" s="3">
        <f t="shared" si="48"/>
        <v>0</v>
      </c>
      <c r="BT67" s="3">
        <f t="shared" si="48"/>
        <v>0</v>
      </c>
      <c r="BU67" s="3">
        <f t="shared" si="48"/>
        <v>0</v>
      </c>
      <c r="BV67" s="3">
        <f t="shared" si="48"/>
        <v>0</v>
      </c>
      <c r="BW67" s="3">
        <f t="shared" si="48"/>
        <v>0</v>
      </c>
      <c r="BX67" s="3">
        <f t="shared" si="48"/>
        <v>0</v>
      </c>
      <c r="BY67" s="3">
        <f t="shared" si="48"/>
        <v>0</v>
      </c>
      <c r="BZ67" s="3">
        <f t="shared" si="48"/>
        <v>0</v>
      </c>
      <c r="CA67" s="3">
        <f t="shared" ref="CA67:DF67" si="49">CA92</f>
        <v>0</v>
      </c>
      <c r="CB67" s="3">
        <f t="shared" si="49"/>
        <v>0</v>
      </c>
      <c r="CC67" s="3">
        <f t="shared" si="49"/>
        <v>0</v>
      </c>
      <c r="CD67" s="3">
        <f t="shared" si="49"/>
        <v>0</v>
      </c>
      <c r="CE67" s="3">
        <f t="shared" si="49"/>
        <v>0</v>
      </c>
      <c r="CF67" s="3">
        <f t="shared" si="49"/>
        <v>0</v>
      </c>
      <c r="CG67" s="3">
        <f t="shared" si="49"/>
        <v>0</v>
      </c>
      <c r="CH67" s="3">
        <f t="shared" si="49"/>
        <v>0</v>
      </c>
      <c r="CI67" s="3">
        <f t="shared" si="49"/>
        <v>0</v>
      </c>
      <c r="CJ67" s="3">
        <f t="shared" si="49"/>
        <v>0</v>
      </c>
      <c r="CK67" s="3">
        <f t="shared" si="49"/>
        <v>0</v>
      </c>
      <c r="CL67" s="3">
        <f t="shared" si="49"/>
        <v>0</v>
      </c>
      <c r="CM67" s="3">
        <f t="shared" si="49"/>
        <v>0</v>
      </c>
      <c r="CN67" s="3">
        <f t="shared" si="49"/>
        <v>0</v>
      </c>
      <c r="CO67" s="3">
        <f t="shared" si="49"/>
        <v>0</v>
      </c>
      <c r="CP67" s="3">
        <f t="shared" si="49"/>
        <v>0</v>
      </c>
      <c r="CQ67" s="3">
        <f t="shared" si="49"/>
        <v>0</v>
      </c>
      <c r="CR67" s="3">
        <f t="shared" si="49"/>
        <v>0</v>
      </c>
      <c r="CS67" s="3">
        <f t="shared" si="49"/>
        <v>0</v>
      </c>
      <c r="CT67" s="3">
        <f t="shared" si="49"/>
        <v>0</v>
      </c>
      <c r="CU67" s="3">
        <f t="shared" si="49"/>
        <v>0</v>
      </c>
      <c r="CV67" s="3">
        <f t="shared" si="49"/>
        <v>0</v>
      </c>
      <c r="CW67" s="3">
        <f t="shared" si="49"/>
        <v>0</v>
      </c>
      <c r="CX67" s="3">
        <f t="shared" si="49"/>
        <v>0</v>
      </c>
      <c r="CY67" s="3">
        <f t="shared" si="49"/>
        <v>0</v>
      </c>
      <c r="CZ67" s="3">
        <f t="shared" si="49"/>
        <v>0</v>
      </c>
      <c r="DA67" s="3">
        <f t="shared" si="49"/>
        <v>0</v>
      </c>
      <c r="DB67" s="3">
        <f t="shared" si="49"/>
        <v>0</v>
      </c>
      <c r="DC67" s="3">
        <f t="shared" si="49"/>
        <v>0</v>
      </c>
      <c r="DD67" s="3">
        <f t="shared" si="49"/>
        <v>0</v>
      </c>
      <c r="DE67" s="3">
        <f t="shared" si="49"/>
        <v>0</v>
      </c>
      <c r="DF67" s="3">
        <f t="shared" si="49"/>
        <v>0</v>
      </c>
      <c r="DG67" s="4">
        <f t="shared" ref="DG67:EL67" si="50">DG92</f>
        <v>0</v>
      </c>
      <c r="DH67" s="4">
        <f t="shared" si="50"/>
        <v>0</v>
      </c>
      <c r="DI67" s="4">
        <f t="shared" si="50"/>
        <v>0</v>
      </c>
      <c r="DJ67" s="4">
        <f t="shared" si="50"/>
        <v>0</v>
      </c>
      <c r="DK67" s="4">
        <f t="shared" si="50"/>
        <v>0</v>
      </c>
      <c r="DL67" s="4">
        <f t="shared" si="50"/>
        <v>0</v>
      </c>
      <c r="DM67" s="4">
        <f t="shared" si="50"/>
        <v>0</v>
      </c>
      <c r="DN67" s="4">
        <f t="shared" si="50"/>
        <v>0</v>
      </c>
      <c r="DO67" s="4">
        <f t="shared" si="50"/>
        <v>0</v>
      </c>
      <c r="DP67" s="4">
        <f t="shared" si="50"/>
        <v>0</v>
      </c>
      <c r="DQ67" s="4">
        <f t="shared" si="50"/>
        <v>0</v>
      </c>
      <c r="DR67" s="4">
        <f t="shared" si="50"/>
        <v>0</v>
      </c>
      <c r="DS67" s="4">
        <f t="shared" si="50"/>
        <v>0</v>
      </c>
      <c r="DT67" s="4">
        <f t="shared" si="50"/>
        <v>0</v>
      </c>
      <c r="DU67" s="4">
        <f t="shared" si="50"/>
        <v>0</v>
      </c>
      <c r="DV67" s="4">
        <f t="shared" si="50"/>
        <v>0</v>
      </c>
      <c r="DW67" s="4">
        <f t="shared" si="50"/>
        <v>0</v>
      </c>
      <c r="DX67" s="4">
        <f t="shared" si="50"/>
        <v>0</v>
      </c>
      <c r="DY67" s="4">
        <f t="shared" si="50"/>
        <v>0</v>
      </c>
      <c r="DZ67" s="4">
        <f t="shared" si="50"/>
        <v>0</v>
      </c>
      <c r="EA67" s="4">
        <f t="shared" si="50"/>
        <v>0</v>
      </c>
      <c r="EB67" s="4">
        <f t="shared" si="50"/>
        <v>0</v>
      </c>
      <c r="EC67" s="4">
        <f t="shared" si="50"/>
        <v>0</v>
      </c>
      <c r="ED67" s="4">
        <f t="shared" si="50"/>
        <v>0</v>
      </c>
      <c r="EE67" s="4">
        <f t="shared" si="50"/>
        <v>0</v>
      </c>
      <c r="EF67" s="4">
        <f t="shared" si="50"/>
        <v>0</v>
      </c>
      <c r="EG67" s="4">
        <f t="shared" si="50"/>
        <v>0</v>
      </c>
      <c r="EH67" s="4">
        <f t="shared" si="50"/>
        <v>0</v>
      </c>
      <c r="EI67" s="4">
        <f t="shared" si="50"/>
        <v>0</v>
      </c>
      <c r="EJ67" s="4">
        <f t="shared" si="50"/>
        <v>0</v>
      </c>
      <c r="EK67" s="4">
        <f t="shared" si="50"/>
        <v>0</v>
      </c>
      <c r="EL67" s="4">
        <f t="shared" si="50"/>
        <v>0</v>
      </c>
      <c r="EM67" s="4">
        <f t="shared" ref="EM67:FR67" si="51">EM92</f>
        <v>0</v>
      </c>
      <c r="EN67" s="4">
        <f t="shared" si="51"/>
        <v>0</v>
      </c>
      <c r="EO67" s="4">
        <f t="shared" si="51"/>
        <v>0</v>
      </c>
      <c r="EP67" s="4">
        <f t="shared" si="51"/>
        <v>0</v>
      </c>
      <c r="EQ67" s="4">
        <f t="shared" si="51"/>
        <v>0</v>
      </c>
      <c r="ER67" s="4">
        <f t="shared" si="51"/>
        <v>0</v>
      </c>
      <c r="ES67" s="4">
        <f t="shared" si="51"/>
        <v>0</v>
      </c>
      <c r="ET67" s="4">
        <f t="shared" si="51"/>
        <v>0</v>
      </c>
      <c r="EU67" s="4">
        <f t="shared" si="51"/>
        <v>0</v>
      </c>
      <c r="EV67" s="4">
        <f t="shared" si="51"/>
        <v>0</v>
      </c>
      <c r="EW67" s="4">
        <f t="shared" si="51"/>
        <v>0</v>
      </c>
      <c r="EX67" s="4">
        <f t="shared" si="51"/>
        <v>0</v>
      </c>
      <c r="EY67" s="4">
        <f t="shared" si="51"/>
        <v>0</v>
      </c>
      <c r="EZ67" s="4">
        <f t="shared" si="51"/>
        <v>0</v>
      </c>
      <c r="FA67" s="4">
        <f t="shared" si="51"/>
        <v>0</v>
      </c>
      <c r="FB67" s="4">
        <f t="shared" si="51"/>
        <v>0</v>
      </c>
      <c r="FC67" s="4">
        <f t="shared" si="51"/>
        <v>0</v>
      </c>
      <c r="FD67" s="4">
        <f t="shared" si="51"/>
        <v>0</v>
      </c>
      <c r="FE67" s="4">
        <f t="shared" si="51"/>
        <v>0</v>
      </c>
      <c r="FF67" s="4">
        <f t="shared" si="51"/>
        <v>0</v>
      </c>
      <c r="FG67" s="4">
        <f t="shared" si="51"/>
        <v>0</v>
      </c>
      <c r="FH67" s="4">
        <f t="shared" si="51"/>
        <v>0</v>
      </c>
      <c r="FI67" s="4">
        <f t="shared" si="51"/>
        <v>0</v>
      </c>
      <c r="FJ67" s="4">
        <f t="shared" si="51"/>
        <v>0</v>
      </c>
      <c r="FK67" s="4">
        <f t="shared" si="51"/>
        <v>0</v>
      </c>
      <c r="FL67" s="4">
        <f t="shared" si="51"/>
        <v>0</v>
      </c>
      <c r="FM67" s="4">
        <f t="shared" si="51"/>
        <v>0</v>
      </c>
      <c r="FN67" s="4">
        <f t="shared" si="51"/>
        <v>0</v>
      </c>
      <c r="FO67" s="4">
        <f t="shared" si="51"/>
        <v>0</v>
      </c>
      <c r="FP67" s="4">
        <f t="shared" si="51"/>
        <v>0</v>
      </c>
      <c r="FQ67" s="4">
        <f t="shared" si="51"/>
        <v>0</v>
      </c>
      <c r="FR67" s="4">
        <f t="shared" si="51"/>
        <v>0</v>
      </c>
      <c r="FS67" s="4">
        <f t="shared" ref="FS67:GX67" si="52">FS92</f>
        <v>0</v>
      </c>
      <c r="FT67" s="4">
        <f t="shared" si="52"/>
        <v>0</v>
      </c>
      <c r="FU67" s="4">
        <f t="shared" si="52"/>
        <v>0</v>
      </c>
      <c r="FV67" s="4">
        <f t="shared" si="52"/>
        <v>0</v>
      </c>
      <c r="FW67" s="4">
        <f t="shared" si="52"/>
        <v>0</v>
      </c>
      <c r="FX67" s="4">
        <f t="shared" si="52"/>
        <v>0</v>
      </c>
      <c r="FY67" s="4">
        <f t="shared" si="52"/>
        <v>0</v>
      </c>
      <c r="FZ67" s="4">
        <f t="shared" si="52"/>
        <v>0</v>
      </c>
      <c r="GA67" s="4">
        <f t="shared" si="52"/>
        <v>0</v>
      </c>
      <c r="GB67" s="4">
        <f t="shared" si="52"/>
        <v>0</v>
      </c>
      <c r="GC67" s="4">
        <f t="shared" si="52"/>
        <v>0</v>
      </c>
      <c r="GD67" s="4">
        <f t="shared" si="52"/>
        <v>0</v>
      </c>
      <c r="GE67" s="4">
        <f t="shared" si="52"/>
        <v>0</v>
      </c>
      <c r="GF67" s="4">
        <f t="shared" si="52"/>
        <v>0</v>
      </c>
      <c r="GG67" s="4">
        <f t="shared" si="52"/>
        <v>0</v>
      </c>
      <c r="GH67" s="4">
        <f t="shared" si="52"/>
        <v>0</v>
      </c>
      <c r="GI67" s="4">
        <f t="shared" si="52"/>
        <v>0</v>
      </c>
      <c r="GJ67" s="4">
        <f t="shared" si="52"/>
        <v>0</v>
      </c>
      <c r="GK67" s="4">
        <f t="shared" si="52"/>
        <v>0</v>
      </c>
      <c r="GL67" s="4">
        <f t="shared" si="52"/>
        <v>0</v>
      </c>
      <c r="GM67" s="4">
        <f t="shared" si="52"/>
        <v>0</v>
      </c>
      <c r="GN67" s="4">
        <f t="shared" si="52"/>
        <v>0</v>
      </c>
      <c r="GO67" s="4">
        <f t="shared" si="52"/>
        <v>0</v>
      </c>
      <c r="GP67" s="4">
        <f t="shared" si="52"/>
        <v>0</v>
      </c>
      <c r="GQ67" s="4">
        <f t="shared" si="52"/>
        <v>0</v>
      </c>
      <c r="GR67" s="4">
        <f t="shared" si="52"/>
        <v>0</v>
      </c>
      <c r="GS67" s="4">
        <f t="shared" si="52"/>
        <v>0</v>
      </c>
      <c r="GT67" s="4">
        <f t="shared" si="52"/>
        <v>0</v>
      </c>
      <c r="GU67" s="4">
        <f t="shared" si="52"/>
        <v>0</v>
      </c>
      <c r="GV67" s="4">
        <f t="shared" si="52"/>
        <v>0</v>
      </c>
      <c r="GW67" s="4">
        <f t="shared" si="52"/>
        <v>0</v>
      </c>
      <c r="GX67" s="4">
        <f t="shared" si="52"/>
        <v>0</v>
      </c>
    </row>
    <row r="69" spans="1:255" x14ac:dyDescent="0.25">
      <c r="A69" s="2">
        <v>17</v>
      </c>
      <c r="B69" s="2">
        <v>1</v>
      </c>
      <c r="C69" s="2">
        <f>ROW(SmtRes!A51)</f>
        <v>51</v>
      </c>
      <c r="D69" s="2">
        <f>ROW(EtalonRes!A75)</f>
        <v>75</v>
      </c>
      <c r="E69" s="2" t="s">
        <v>95</v>
      </c>
      <c r="F69" s="2" t="s">
        <v>96</v>
      </c>
      <c r="G69" s="2" t="s">
        <v>97</v>
      </c>
      <c r="H69" s="2" t="s">
        <v>98</v>
      </c>
      <c r="I69" s="2">
        <v>0</v>
      </c>
      <c r="J69" s="2">
        <v>0</v>
      </c>
      <c r="K69" s="2">
        <v>0</v>
      </c>
      <c r="L69" s="2">
        <v>3.0000000000000001E-3</v>
      </c>
      <c r="M69" s="2">
        <v>3.0000000000000001E-3</v>
      </c>
      <c r="N69" s="2">
        <f t="shared" ref="N69:N90" si="53">ROUND(L69-M69,4)</f>
        <v>0</v>
      </c>
      <c r="O69" s="2">
        <f t="shared" ref="O69:O74" si="54">ROUND(CP69,2)</f>
        <v>0</v>
      </c>
      <c r="P69" s="2">
        <f>SUMIF(SmtRes!AQ51:'SmtRes'!AQ51,"=1",SmtRes!DF51:'SmtRes'!DF51)</f>
        <v>0</v>
      </c>
      <c r="Q69" s="2">
        <f>SUMIF(SmtRes!AQ51:'SmtRes'!AQ51,"=1",SmtRes!DG51:'SmtRes'!DG51)</f>
        <v>0</v>
      </c>
      <c r="R69" s="2">
        <f>SUMIF(SmtRes!AQ51:'SmtRes'!AQ51,"=1",SmtRes!DH51:'SmtRes'!DH51)</f>
        <v>0</v>
      </c>
      <c r="S69" s="2">
        <f>SUMIF(SmtRes!AQ51:'SmtRes'!AQ51,"=1",SmtRes!DI51:'SmtRes'!DI51)</f>
        <v>0</v>
      </c>
      <c r="T69" s="2">
        <f t="shared" ref="T69:T90" si="55">ROUND(CU69*I69,2)</f>
        <v>0</v>
      </c>
      <c r="U69" s="2">
        <f>SUMIF(SmtRes!AQ51:'SmtRes'!AQ51,"=1",SmtRes!CV51:'SmtRes'!CV51)</f>
        <v>0</v>
      </c>
      <c r="V69" s="2">
        <f>SUMIF(SmtRes!AQ51:'SmtRes'!AQ51,"=1",SmtRes!CW51:'SmtRes'!CW51)</f>
        <v>0</v>
      </c>
      <c r="W69" s="2">
        <f t="shared" ref="W69:W90" si="56">ROUND(CX69*I69,2)</f>
        <v>0</v>
      </c>
      <c r="X69" s="2">
        <f t="shared" ref="X69:X90" si="57">ROUND(CY69,2)</f>
        <v>0</v>
      </c>
      <c r="Y69" s="2">
        <f t="shared" ref="Y69:Y90" si="58">ROUND(CZ69,2)</f>
        <v>0</v>
      </c>
      <c r="Z69" s="2"/>
      <c r="AA69" s="2">
        <v>69390075</v>
      </c>
      <c r="AB69" s="2">
        <f t="shared" ref="AB69:AB90" si="59">ROUND((AC69+AD69+AF69),6)</f>
        <v>101690.82</v>
      </c>
      <c r="AC69" s="2">
        <f>ROUND((0),6)</f>
        <v>0</v>
      </c>
      <c r="AD69" s="2">
        <f>ROUND((((0)-(0))+AE69),6)</f>
        <v>0</v>
      </c>
      <c r="AE69" s="2">
        <f>ROUND((0),6)</f>
        <v>0</v>
      </c>
      <c r="AF69" s="2">
        <f>ROUND((SUM(SmtRes!BT51:'SmtRes'!BT51)),6)</f>
        <v>101690.82</v>
      </c>
      <c r="AG69" s="2">
        <f t="shared" ref="AG69:AG90" si="60">ROUND((AP69),6)</f>
        <v>0</v>
      </c>
      <c r="AH69" s="2">
        <f>(SUM(SmtRes!BU51:'SmtRes'!BU51))</f>
        <v>154</v>
      </c>
      <c r="AI69" s="2">
        <f>(0)</f>
        <v>0</v>
      </c>
      <c r="AJ69" s="2">
        <f t="shared" ref="AJ69:AJ90" si="61">(AS69)</f>
        <v>0</v>
      </c>
      <c r="AK69" s="2">
        <v>101690.82</v>
      </c>
      <c r="AL69" s="2">
        <v>0</v>
      </c>
      <c r="AM69" s="2">
        <v>0</v>
      </c>
      <c r="AN69" s="2">
        <v>0</v>
      </c>
      <c r="AO69" s="2">
        <v>101690.82</v>
      </c>
      <c r="AP69" s="2">
        <v>0</v>
      </c>
      <c r="AQ69" s="2">
        <v>154</v>
      </c>
      <c r="AR69" s="2">
        <v>0</v>
      </c>
      <c r="AS69" s="2">
        <v>0</v>
      </c>
      <c r="AT69" s="2">
        <v>89</v>
      </c>
      <c r="AU69" s="2">
        <v>40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1</v>
      </c>
      <c r="BJ69" s="2" t="s">
        <v>99</v>
      </c>
      <c r="BK69" s="2"/>
      <c r="BL69" s="2"/>
      <c r="BM69" s="2">
        <v>1003</v>
      </c>
      <c r="BN69" s="2">
        <v>0</v>
      </c>
      <c r="BO69" s="2" t="s">
        <v>3</v>
      </c>
      <c r="BP69" s="2">
        <v>0</v>
      </c>
      <c r="BQ69" s="2">
        <v>2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89</v>
      </c>
      <c r="CA69" s="2">
        <v>40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>
        <v>4</v>
      </c>
      <c r="CI69" s="2">
        <v>0</v>
      </c>
      <c r="CJ69" s="2">
        <v>0</v>
      </c>
      <c r="CK69" s="2">
        <v>0</v>
      </c>
      <c r="CL69" s="2">
        <v>0</v>
      </c>
      <c r="CM69" s="2">
        <v>0</v>
      </c>
      <c r="CN69" s="2" t="s">
        <v>3</v>
      </c>
      <c r="CO69" s="2">
        <v>0</v>
      </c>
      <c r="CP69" s="2">
        <f t="shared" ref="CP69:CP74" si="62">(P69+Q69+S69+R69)</f>
        <v>0</v>
      </c>
      <c r="CQ69" s="2">
        <f>SUMIF(SmtRes!AQ51:'SmtRes'!AQ51,"=1",SmtRes!AA51:'SmtRes'!AA51)</f>
        <v>0</v>
      </c>
      <c r="CR69" s="2">
        <f>SUMIF(SmtRes!AQ51:'SmtRes'!AQ51,"=1",SmtRes!AB51:'SmtRes'!AB51)</f>
        <v>0</v>
      </c>
      <c r="CS69" s="2">
        <f>SUMIF(SmtRes!AQ51:'SmtRes'!AQ51,"=1",SmtRes!AC51:'SmtRes'!AC51)</f>
        <v>0</v>
      </c>
      <c r="CT69" s="2">
        <f>SUMIF(SmtRes!AQ51:'SmtRes'!AQ51,"=1",SmtRes!AD51:'SmtRes'!AD51)</f>
        <v>660.33</v>
      </c>
      <c r="CU69" s="2">
        <f t="shared" ref="CU69:CU74" si="63">AG69</f>
        <v>0</v>
      </c>
      <c r="CV69" s="2">
        <f>SUMIF(SmtRes!AQ51:'SmtRes'!AQ51,"=1",SmtRes!BU51:'SmtRes'!BU51)</f>
        <v>154</v>
      </c>
      <c r="CW69" s="2">
        <f>SUMIF(SmtRes!AQ51:'SmtRes'!AQ51,"=1",SmtRes!BV51:'SmtRes'!BV51)</f>
        <v>0</v>
      </c>
      <c r="CX69" s="2">
        <f t="shared" ref="CX69:CX74" si="64">AJ69</f>
        <v>0</v>
      </c>
      <c r="CY69" s="2">
        <f t="shared" ref="CY69:CY74" si="65">(((S69+R69)*AT69)/100)</f>
        <v>0</v>
      </c>
      <c r="CZ69" s="2">
        <f t="shared" ref="CZ69:CZ74" si="66">(((S69+R69)*AU69)/100)</f>
        <v>0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1007</v>
      </c>
      <c r="DV69" s="2" t="s">
        <v>98</v>
      </c>
      <c r="DW69" s="2" t="s">
        <v>98</v>
      </c>
      <c r="DX69" s="2">
        <v>100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68075164</v>
      </c>
      <c r="EF69" s="2">
        <v>2</v>
      </c>
      <c r="EG69" s="2" t="s">
        <v>24</v>
      </c>
      <c r="EH69" s="2">
        <v>1</v>
      </c>
      <c r="EI69" s="2" t="s">
        <v>100</v>
      </c>
      <c r="EJ69" s="2">
        <v>1</v>
      </c>
      <c r="EK69" s="2">
        <v>1003</v>
      </c>
      <c r="EL69" s="2" t="s">
        <v>101</v>
      </c>
      <c r="EM69" s="2" t="s">
        <v>102</v>
      </c>
      <c r="EN69" s="2"/>
      <c r="EO69" s="2" t="s">
        <v>3</v>
      </c>
      <c r="EP69" s="2"/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154</v>
      </c>
      <c r="EX69" s="2">
        <v>0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89</v>
      </c>
      <c r="FY69" s="2">
        <v>40</v>
      </c>
      <c r="FZ69" s="2"/>
      <c r="GA69" s="2" t="s">
        <v>3</v>
      </c>
      <c r="GB69" s="2"/>
      <c r="GC69" s="2"/>
      <c r="GD69" s="2">
        <v>1</v>
      </c>
      <c r="GE69" s="2"/>
      <c r="GF69" s="2">
        <v>815347995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 t="shared" ref="GL69:GL90" si="67">ROUND(IF(AND(BH69=3,BI69=3,FS69&lt;&gt;0),P69,0),2)</f>
        <v>0</v>
      </c>
      <c r="GM69" s="2">
        <f t="shared" ref="GM69:GM90" si="68">ROUND(O69+X69+Y69,2)+GX69</f>
        <v>0</v>
      </c>
      <c r="GN69" s="2">
        <f t="shared" ref="GN69:GN90" si="69">IF(OR(BI69=0,BI69=1),GM69-GX69,0)</f>
        <v>0</v>
      </c>
      <c r="GO69" s="2">
        <f t="shared" ref="GO69:GO90" si="70">IF(BI69=2,GM69-GX69,0)</f>
        <v>0</v>
      </c>
      <c r="GP69" s="2">
        <f t="shared" ref="GP69:GP90" si="71">IF(BI69=4,GM69-GX69,0)</f>
        <v>0</v>
      </c>
      <c r="GQ69" s="2"/>
      <c r="GR69" s="2">
        <v>0</v>
      </c>
      <c r="GS69" s="2">
        <v>0</v>
      </c>
      <c r="GT69" s="2">
        <v>0</v>
      </c>
      <c r="GU69" s="2" t="s">
        <v>3</v>
      </c>
      <c r="GV69" s="2">
        <f t="shared" ref="GV69:GV90" si="72">ROUND((GT69),6)</f>
        <v>0</v>
      </c>
      <c r="GW69" s="2">
        <v>1</v>
      </c>
      <c r="GX69" s="2">
        <f t="shared" ref="GX69:GX90" si="73">ROUND(HC69*I69,2)</f>
        <v>0</v>
      </c>
      <c r="GY69" s="2"/>
      <c r="GZ69" s="2"/>
      <c r="HA69" s="2">
        <v>0</v>
      </c>
      <c r="HB69" s="2">
        <v>0</v>
      </c>
      <c r="HC69" s="2">
        <f t="shared" ref="HC69:HC74" si="74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103</v>
      </c>
      <c r="HO69" s="2" t="s">
        <v>104</v>
      </c>
      <c r="HP69" s="2" t="s">
        <v>101</v>
      </c>
      <c r="HQ69" s="2" t="s">
        <v>101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5">
      <c r="A70">
        <v>17</v>
      </c>
      <c r="B70">
        <v>1</v>
      </c>
      <c r="C70">
        <f>ROW(SmtRes!A52)</f>
        <v>52</v>
      </c>
      <c r="D70">
        <f>ROW(EtalonRes!A76)</f>
        <v>76</v>
      </c>
      <c r="E70" t="s">
        <v>95</v>
      </c>
      <c r="F70" t="s">
        <v>96</v>
      </c>
      <c r="G70" t="s">
        <v>97</v>
      </c>
      <c r="H70" t="s">
        <v>98</v>
      </c>
      <c r="I70">
        <v>0</v>
      </c>
      <c r="J70">
        <v>0</v>
      </c>
      <c r="K70">
        <v>0</v>
      </c>
      <c r="L70">
        <v>3.0000000000000001E-3</v>
      </c>
      <c r="M70">
        <v>3.0000000000000001E-3</v>
      </c>
      <c r="N70">
        <f t="shared" si="53"/>
        <v>0</v>
      </c>
      <c r="O70">
        <f t="shared" si="54"/>
        <v>0</v>
      </c>
      <c r="P70">
        <f>SUMIF(SmtRes!AQ52:'SmtRes'!AQ52,"=1",SmtRes!DF52:'SmtRes'!DF52)</f>
        <v>0</v>
      </c>
      <c r="Q70">
        <f>SUMIF(SmtRes!AQ52:'SmtRes'!AQ52,"=1",SmtRes!DG52:'SmtRes'!DG52)</f>
        <v>0</v>
      </c>
      <c r="R70">
        <f>SUMIF(SmtRes!AQ52:'SmtRes'!AQ52,"=1",SmtRes!DH52:'SmtRes'!DH52)</f>
        <v>0</v>
      </c>
      <c r="S70">
        <f>SUMIF(SmtRes!AQ52:'SmtRes'!AQ52,"=1",SmtRes!DI52:'SmtRes'!DI52)</f>
        <v>0</v>
      </c>
      <c r="T70">
        <f t="shared" si="55"/>
        <v>0</v>
      </c>
      <c r="U70">
        <f>SUMIF(SmtRes!AQ52:'SmtRes'!AQ52,"=1",SmtRes!CV52:'SmtRes'!CV52)</f>
        <v>0</v>
      </c>
      <c r="V70">
        <f>SUMIF(SmtRes!AQ52:'SmtRes'!AQ52,"=1",SmtRes!CW52:'SmtRes'!CW52)</f>
        <v>0</v>
      </c>
      <c r="W70">
        <f t="shared" si="56"/>
        <v>0</v>
      </c>
      <c r="X70">
        <f t="shared" si="57"/>
        <v>0</v>
      </c>
      <c r="Y70">
        <f t="shared" si="58"/>
        <v>0</v>
      </c>
      <c r="AA70">
        <v>69390010</v>
      </c>
      <c r="AB70">
        <f t="shared" si="59"/>
        <v>101690.82</v>
      </c>
      <c r="AC70">
        <f>ROUND((0),6)</f>
        <v>0</v>
      </c>
      <c r="AD70">
        <f>ROUND((((0)-(0))+AE70),6)</f>
        <v>0</v>
      </c>
      <c r="AE70">
        <f>ROUND((0),6)</f>
        <v>0</v>
      </c>
      <c r="AF70">
        <f>ROUND((SUM(SmtRes!BT52:'SmtRes'!BT52)),6)</f>
        <v>101690.82</v>
      </c>
      <c r="AG70">
        <f t="shared" si="60"/>
        <v>0</v>
      </c>
      <c r="AH70">
        <f>(SUM(SmtRes!BU52:'SmtRes'!BU52))</f>
        <v>154</v>
      </c>
      <c r="AI70">
        <f>(0)</f>
        <v>0</v>
      </c>
      <c r="AJ70">
        <f t="shared" si="61"/>
        <v>0</v>
      </c>
      <c r="AK70">
        <v>101690.82</v>
      </c>
      <c r="AL70">
        <v>0</v>
      </c>
      <c r="AM70">
        <v>0</v>
      </c>
      <c r="AN70">
        <v>0</v>
      </c>
      <c r="AO70">
        <v>101690.82</v>
      </c>
      <c r="AP70">
        <v>0</v>
      </c>
      <c r="AQ70">
        <v>154</v>
      </c>
      <c r="AR70">
        <v>0</v>
      </c>
      <c r="AS70">
        <v>0</v>
      </c>
      <c r="AT70">
        <v>89</v>
      </c>
      <c r="AU70">
        <v>40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99</v>
      </c>
      <c r="BM70">
        <v>1003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89</v>
      </c>
      <c r="CA70">
        <v>40</v>
      </c>
      <c r="CB70" t="s">
        <v>3</v>
      </c>
      <c r="CE70">
        <v>0</v>
      </c>
      <c r="CF70">
        <v>0</v>
      </c>
      <c r="CG70">
        <v>0</v>
      </c>
      <c r="CH70">
        <v>4</v>
      </c>
      <c r="CI70">
        <v>0</v>
      </c>
      <c r="CJ70">
        <v>0</v>
      </c>
      <c r="CK70">
        <v>0</v>
      </c>
      <c r="CL70">
        <v>0</v>
      </c>
      <c r="CM70">
        <v>0</v>
      </c>
      <c r="CN70" t="s">
        <v>3</v>
      </c>
      <c r="CO70">
        <v>0</v>
      </c>
      <c r="CP70">
        <f t="shared" si="62"/>
        <v>0</v>
      </c>
      <c r="CQ70">
        <f>SUMIF(SmtRes!AQ52:'SmtRes'!AQ52,"=1",SmtRes!AA52:'SmtRes'!AA52)</f>
        <v>0</v>
      </c>
      <c r="CR70">
        <f>SUMIF(SmtRes!AQ52:'SmtRes'!AQ52,"=1",SmtRes!AB52:'SmtRes'!AB52)</f>
        <v>0</v>
      </c>
      <c r="CS70">
        <f>SUMIF(SmtRes!AQ52:'SmtRes'!AQ52,"=1",SmtRes!AC52:'SmtRes'!AC52)</f>
        <v>0</v>
      </c>
      <c r="CT70">
        <f>SUMIF(SmtRes!AQ52:'SmtRes'!AQ52,"=1",SmtRes!AD52:'SmtRes'!AD52)</f>
        <v>660.33</v>
      </c>
      <c r="CU70">
        <f t="shared" si="63"/>
        <v>0</v>
      </c>
      <c r="CV70">
        <f>SUMIF(SmtRes!AQ52:'SmtRes'!AQ52,"=1",SmtRes!BU52:'SmtRes'!BU52)</f>
        <v>154</v>
      </c>
      <c r="CW70">
        <f>SUMIF(SmtRes!AQ52:'SmtRes'!AQ52,"=1",SmtRes!BV52:'SmtRes'!BV52)</f>
        <v>0</v>
      </c>
      <c r="CX70">
        <f t="shared" si="64"/>
        <v>0</v>
      </c>
      <c r="CY70">
        <f t="shared" si="65"/>
        <v>0</v>
      </c>
      <c r="CZ70">
        <f t="shared" si="66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98</v>
      </c>
      <c r="DW70" t="s">
        <v>98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68075164</v>
      </c>
      <c r="EF70">
        <v>2</v>
      </c>
      <c r="EG70" t="s">
        <v>24</v>
      </c>
      <c r="EH70">
        <v>1</v>
      </c>
      <c r="EI70" t="s">
        <v>100</v>
      </c>
      <c r="EJ70">
        <v>1</v>
      </c>
      <c r="EK70">
        <v>1003</v>
      </c>
      <c r="EL70" t="s">
        <v>101</v>
      </c>
      <c r="EM70" t="s">
        <v>102</v>
      </c>
      <c r="EO70" t="s">
        <v>3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154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89</v>
      </c>
      <c r="FY70">
        <v>40</v>
      </c>
      <c r="GA70" t="s">
        <v>3</v>
      </c>
      <c r="GD70">
        <v>1</v>
      </c>
      <c r="GF70">
        <v>815347995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67"/>
        <v>0</v>
      </c>
      <c r="GM70">
        <f t="shared" si="68"/>
        <v>0</v>
      </c>
      <c r="GN70">
        <f t="shared" si="69"/>
        <v>0</v>
      </c>
      <c r="GO70">
        <f t="shared" si="70"/>
        <v>0</v>
      </c>
      <c r="GP70">
        <f t="shared" si="71"/>
        <v>0</v>
      </c>
      <c r="GR70">
        <v>0</v>
      </c>
      <c r="GS70">
        <v>0</v>
      </c>
      <c r="GT70">
        <v>0</v>
      </c>
      <c r="GU70" t="s">
        <v>3</v>
      </c>
      <c r="GV70">
        <f t="shared" si="72"/>
        <v>0</v>
      </c>
      <c r="GW70">
        <v>1</v>
      </c>
      <c r="GX70">
        <f t="shared" si="73"/>
        <v>0</v>
      </c>
      <c r="HA70">
        <v>0</v>
      </c>
      <c r="HB70">
        <v>0</v>
      </c>
      <c r="HC70">
        <f t="shared" si="74"/>
        <v>0</v>
      </c>
      <c r="HE70" t="s">
        <v>3</v>
      </c>
      <c r="HF70" t="s">
        <v>3</v>
      </c>
      <c r="HM70" t="s">
        <v>3</v>
      </c>
      <c r="HN70" t="s">
        <v>103</v>
      </c>
      <c r="HO70" t="s">
        <v>104</v>
      </c>
      <c r="HP70" t="s">
        <v>101</v>
      </c>
      <c r="HQ70" t="s">
        <v>101</v>
      </c>
      <c r="HS70">
        <v>0</v>
      </c>
      <c r="IK70">
        <v>0</v>
      </c>
    </row>
    <row r="71" spans="1:255" x14ac:dyDescent="0.25">
      <c r="A71" s="2">
        <v>17</v>
      </c>
      <c r="B71" s="2">
        <v>1</v>
      </c>
      <c r="C71" s="2">
        <f>ROW(SmtRes!A53)</f>
        <v>53</v>
      </c>
      <c r="D71" s="2">
        <f>ROW(EtalonRes!A77)</f>
        <v>77</v>
      </c>
      <c r="E71" s="2" t="s">
        <v>105</v>
      </c>
      <c r="F71" s="2" t="s">
        <v>106</v>
      </c>
      <c r="G71" s="2" t="s">
        <v>107</v>
      </c>
      <c r="H71" s="2" t="s">
        <v>98</v>
      </c>
      <c r="I71" s="2">
        <v>0</v>
      </c>
      <c r="J71" s="2">
        <v>0</v>
      </c>
      <c r="K71" s="2">
        <v>0</v>
      </c>
      <c r="L71" s="2">
        <v>3.0000000000000001E-3</v>
      </c>
      <c r="M71" s="2">
        <v>3.0000000000000001E-3</v>
      </c>
      <c r="N71" s="2">
        <f t="shared" si="53"/>
        <v>0</v>
      </c>
      <c r="O71" s="2">
        <f t="shared" si="54"/>
        <v>0</v>
      </c>
      <c r="P71" s="2">
        <f>SUMIF(SmtRes!AQ53:'SmtRes'!AQ53,"=1",SmtRes!DF53:'SmtRes'!DF53)</f>
        <v>0</v>
      </c>
      <c r="Q71" s="2">
        <f>SUMIF(SmtRes!AQ53:'SmtRes'!AQ53,"=1",SmtRes!DG53:'SmtRes'!DG53)</f>
        <v>0</v>
      </c>
      <c r="R71" s="2">
        <f>SUMIF(SmtRes!AQ53:'SmtRes'!AQ53,"=1",SmtRes!DH53:'SmtRes'!DH53)</f>
        <v>0</v>
      </c>
      <c r="S71" s="2">
        <f>SUMIF(SmtRes!AQ53:'SmtRes'!AQ53,"=1",SmtRes!DI53:'SmtRes'!DI53)</f>
        <v>0</v>
      </c>
      <c r="T71" s="2">
        <f t="shared" si="55"/>
        <v>0</v>
      </c>
      <c r="U71" s="2">
        <f>SUMIF(SmtRes!AQ53:'SmtRes'!AQ53,"=1",SmtRes!CV53:'SmtRes'!CV53)</f>
        <v>0</v>
      </c>
      <c r="V71" s="2">
        <f>SUMIF(SmtRes!AQ53:'SmtRes'!AQ53,"=1",SmtRes!CW53:'SmtRes'!CW53)</f>
        <v>0</v>
      </c>
      <c r="W71" s="2">
        <f t="shared" si="56"/>
        <v>0</v>
      </c>
      <c r="X71" s="2">
        <f t="shared" si="57"/>
        <v>0</v>
      </c>
      <c r="Y71" s="2">
        <f t="shared" si="58"/>
        <v>0</v>
      </c>
      <c r="Z71" s="2"/>
      <c r="AA71" s="2">
        <v>69390075</v>
      </c>
      <c r="AB71" s="2">
        <f t="shared" si="59"/>
        <v>56026.695</v>
      </c>
      <c r="AC71" s="2">
        <f>ROUND((0),6)</f>
        <v>0</v>
      </c>
      <c r="AD71" s="2">
        <f>ROUND((((0)-(0))+AE71),6)</f>
        <v>0</v>
      </c>
      <c r="AE71" s="2">
        <f>ROUND((0),6)</f>
        <v>0</v>
      </c>
      <c r="AF71" s="2">
        <f>ROUND((SUM(SmtRes!BT53:'SmtRes'!BT53)),6)</f>
        <v>56026.695</v>
      </c>
      <c r="AG71" s="2">
        <f t="shared" si="60"/>
        <v>0</v>
      </c>
      <c r="AH71" s="2">
        <f>(SUM(SmtRes!BU53:'SmtRes'!BU53))</f>
        <v>88.5</v>
      </c>
      <c r="AI71" s="2">
        <f>(0)</f>
        <v>0</v>
      </c>
      <c r="AJ71" s="2">
        <f t="shared" si="61"/>
        <v>0</v>
      </c>
      <c r="AK71" s="2">
        <v>56026.695000000007</v>
      </c>
      <c r="AL71" s="2">
        <v>0</v>
      </c>
      <c r="AM71" s="2">
        <v>0</v>
      </c>
      <c r="AN71" s="2">
        <v>0</v>
      </c>
      <c r="AO71" s="2">
        <v>56026.695000000007</v>
      </c>
      <c r="AP71" s="2">
        <v>0</v>
      </c>
      <c r="AQ71" s="2">
        <v>88.5</v>
      </c>
      <c r="AR71" s="2">
        <v>0</v>
      </c>
      <c r="AS71" s="2">
        <v>0</v>
      </c>
      <c r="AT71" s="2">
        <v>89</v>
      </c>
      <c r="AU71" s="2">
        <v>40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108</v>
      </c>
      <c r="BK71" s="2"/>
      <c r="BL71" s="2"/>
      <c r="BM71" s="2">
        <v>1003</v>
      </c>
      <c r="BN71" s="2">
        <v>0</v>
      </c>
      <c r="BO71" s="2" t="s">
        <v>3</v>
      </c>
      <c r="BP71" s="2">
        <v>0</v>
      </c>
      <c r="BQ71" s="2">
        <v>2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>
        <v>5</v>
      </c>
      <c r="CI71" s="2">
        <v>0</v>
      </c>
      <c r="CJ71" s="2">
        <v>0</v>
      </c>
      <c r="CK71" s="2">
        <v>0</v>
      </c>
      <c r="CL71" s="2">
        <v>0</v>
      </c>
      <c r="CM71" s="2">
        <v>0</v>
      </c>
      <c r="CN71" s="2" t="s">
        <v>3</v>
      </c>
      <c r="CO71" s="2">
        <v>0</v>
      </c>
      <c r="CP71" s="2">
        <f t="shared" si="62"/>
        <v>0</v>
      </c>
      <c r="CQ71" s="2">
        <f>SUMIF(SmtRes!AQ53:'SmtRes'!AQ53,"=1",SmtRes!AA53:'SmtRes'!AA53)</f>
        <v>0</v>
      </c>
      <c r="CR71" s="2">
        <f>SUMIF(SmtRes!AQ53:'SmtRes'!AQ53,"=1",SmtRes!AB53:'SmtRes'!AB53)</f>
        <v>0</v>
      </c>
      <c r="CS71" s="2">
        <f>SUMIF(SmtRes!AQ53:'SmtRes'!AQ53,"=1",SmtRes!AC53:'SmtRes'!AC53)</f>
        <v>0</v>
      </c>
      <c r="CT71" s="2">
        <f>SUMIF(SmtRes!AQ53:'SmtRes'!AQ53,"=1",SmtRes!AD53:'SmtRes'!AD53)</f>
        <v>633.07000000000005</v>
      </c>
      <c r="CU71" s="2">
        <f t="shared" si="63"/>
        <v>0</v>
      </c>
      <c r="CV71" s="2">
        <f>SUMIF(SmtRes!AQ53:'SmtRes'!AQ53,"=1",SmtRes!BU53:'SmtRes'!BU53)</f>
        <v>88.5</v>
      </c>
      <c r="CW71" s="2">
        <f>SUMIF(SmtRes!AQ53:'SmtRes'!AQ53,"=1",SmtRes!BV53:'SmtRes'!BV53)</f>
        <v>0</v>
      </c>
      <c r="CX71" s="2">
        <f t="shared" si="64"/>
        <v>0</v>
      </c>
      <c r="CY71" s="2">
        <f t="shared" si="65"/>
        <v>0</v>
      </c>
      <c r="CZ71" s="2">
        <f t="shared" si="66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1007</v>
      </c>
      <c r="DV71" s="2" t="s">
        <v>98</v>
      </c>
      <c r="DW71" s="2" t="s">
        <v>98</v>
      </c>
      <c r="DX71" s="2">
        <v>100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68075164</v>
      </c>
      <c r="EF71" s="2">
        <v>2</v>
      </c>
      <c r="EG71" s="2" t="s">
        <v>24</v>
      </c>
      <c r="EH71" s="2">
        <v>1</v>
      </c>
      <c r="EI71" s="2" t="s">
        <v>100</v>
      </c>
      <c r="EJ71" s="2">
        <v>1</v>
      </c>
      <c r="EK71" s="2">
        <v>1003</v>
      </c>
      <c r="EL71" s="2" t="s">
        <v>101</v>
      </c>
      <c r="EM71" s="2" t="s">
        <v>102</v>
      </c>
      <c r="EN71" s="2"/>
      <c r="EO71" s="2" t="s">
        <v>3</v>
      </c>
      <c r="EP71" s="2"/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0</v>
      </c>
      <c r="EW71" s="2">
        <v>88.5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2145887688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 t="shared" si="67"/>
        <v>0</v>
      </c>
      <c r="GM71" s="2">
        <f t="shared" si="68"/>
        <v>0</v>
      </c>
      <c r="GN71" s="2">
        <f t="shared" si="69"/>
        <v>0</v>
      </c>
      <c r="GO71" s="2">
        <f t="shared" si="70"/>
        <v>0</v>
      </c>
      <c r="GP71" s="2">
        <f t="shared" si="71"/>
        <v>0</v>
      </c>
      <c r="GQ71" s="2"/>
      <c r="GR71" s="2">
        <v>0</v>
      </c>
      <c r="GS71" s="2">
        <v>0</v>
      </c>
      <c r="GT71" s="2">
        <v>0</v>
      </c>
      <c r="GU71" s="2" t="s">
        <v>3</v>
      </c>
      <c r="GV71" s="2">
        <f t="shared" si="72"/>
        <v>0</v>
      </c>
      <c r="GW71" s="2">
        <v>1</v>
      </c>
      <c r="GX71" s="2">
        <f t="shared" si="73"/>
        <v>0</v>
      </c>
      <c r="GY71" s="2"/>
      <c r="GZ71" s="2"/>
      <c r="HA71" s="2">
        <v>0</v>
      </c>
      <c r="HB71" s="2">
        <v>0</v>
      </c>
      <c r="HC71" s="2">
        <f t="shared" si="74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103</v>
      </c>
      <c r="HO71" s="2" t="s">
        <v>104</v>
      </c>
      <c r="HP71" s="2" t="s">
        <v>101</v>
      </c>
      <c r="HQ71" s="2" t="s">
        <v>101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5">
      <c r="A72">
        <v>17</v>
      </c>
      <c r="B72">
        <v>1</v>
      </c>
      <c r="C72">
        <f>ROW(SmtRes!A54)</f>
        <v>54</v>
      </c>
      <c r="D72">
        <f>ROW(EtalonRes!A78)</f>
        <v>78</v>
      </c>
      <c r="E72" t="s">
        <v>105</v>
      </c>
      <c r="F72" t="s">
        <v>106</v>
      </c>
      <c r="G72" t="s">
        <v>107</v>
      </c>
      <c r="H72" t="s">
        <v>98</v>
      </c>
      <c r="I72">
        <v>0</v>
      </c>
      <c r="J72">
        <v>0</v>
      </c>
      <c r="K72">
        <v>0</v>
      </c>
      <c r="L72">
        <v>3.0000000000000001E-3</v>
      </c>
      <c r="M72">
        <v>3.0000000000000001E-3</v>
      </c>
      <c r="N72">
        <f t="shared" si="53"/>
        <v>0</v>
      </c>
      <c r="O72">
        <f t="shared" si="54"/>
        <v>0</v>
      </c>
      <c r="P72">
        <f>SUMIF(SmtRes!AQ54:'SmtRes'!AQ54,"=1",SmtRes!DF54:'SmtRes'!DF54)</f>
        <v>0</v>
      </c>
      <c r="Q72">
        <f>SUMIF(SmtRes!AQ54:'SmtRes'!AQ54,"=1",SmtRes!DG54:'SmtRes'!DG54)</f>
        <v>0</v>
      </c>
      <c r="R72">
        <f>SUMIF(SmtRes!AQ54:'SmtRes'!AQ54,"=1",SmtRes!DH54:'SmtRes'!DH54)</f>
        <v>0</v>
      </c>
      <c r="S72">
        <f>SUMIF(SmtRes!AQ54:'SmtRes'!AQ54,"=1",SmtRes!DI54:'SmtRes'!DI54)</f>
        <v>0</v>
      </c>
      <c r="T72">
        <f t="shared" si="55"/>
        <v>0</v>
      </c>
      <c r="U72">
        <f>SUMIF(SmtRes!AQ54:'SmtRes'!AQ54,"=1",SmtRes!CV54:'SmtRes'!CV54)</f>
        <v>0</v>
      </c>
      <c r="V72">
        <f>SUMIF(SmtRes!AQ54:'SmtRes'!AQ54,"=1",SmtRes!CW54:'SmtRes'!CW54)</f>
        <v>0</v>
      </c>
      <c r="W72">
        <f t="shared" si="56"/>
        <v>0</v>
      </c>
      <c r="X72">
        <f t="shared" si="57"/>
        <v>0</v>
      </c>
      <c r="Y72">
        <f t="shared" si="58"/>
        <v>0</v>
      </c>
      <c r="AA72">
        <v>69390010</v>
      </c>
      <c r="AB72">
        <f t="shared" si="59"/>
        <v>56026.695</v>
      </c>
      <c r="AC72">
        <f>ROUND((0),6)</f>
        <v>0</v>
      </c>
      <c r="AD72">
        <f>ROUND((((0)-(0))+AE72),6)</f>
        <v>0</v>
      </c>
      <c r="AE72">
        <f>ROUND((0),6)</f>
        <v>0</v>
      </c>
      <c r="AF72">
        <f>ROUND((SUM(SmtRes!BT54:'SmtRes'!BT54)),6)</f>
        <v>56026.695</v>
      </c>
      <c r="AG72">
        <f t="shared" si="60"/>
        <v>0</v>
      </c>
      <c r="AH72">
        <f>(SUM(SmtRes!BU54:'SmtRes'!BU54))</f>
        <v>88.5</v>
      </c>
      <c r="AI72">
        <f>(0)</f>
        <v>0</v>
      </c>
      <c r="AJ72">
        <f t="shared" si="61"/>
        <v>0</v>
      </c>
      <c r="AK72">
        <v>56026.695000000007</v>
      </c>
      <c r="AL72">
        <v>0</v>
      </c>
      <c r="AM72">
        <v>0</v>
      </c>
      <c r="AN72">
        <v>0</v>
      </c>
      <c r="AO72">
        <v>56026.695000000007</v>
      </c>
      <c r="AP72">
        <v>0</v>
      </c>
      <c r="AQ72">
        <v>88.5</v>
      </c>
      <c r="AR72">
        <v>0</v>
      </c>
      <c r="AS72">
        <v>0</v>
      </c>
      <c r="AT72">
        <v>89</v>
      </c>
      <c r="AU72">
        <v>40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108</v>
      </c>
      <c r="BM72">
        <v>1003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0</v>
      </c>
      <c r="CF72">
        <v>0</v>
      </c>
      <c r="CG72">
        <v>0</v>
      </c>
      <c r="CH72">
        <v>5</v>
      </c>
      <c r="CI72">
        <v>0</v>
      </c>
      <c r="CJ72">
        <v>0</v>
      </c>
      <c r="CK72">
        <v>0</v>
      </c>
      <c r="CL72">
        <v>0</v>
      </c>
      <c r="CM72">
        <v>0</v>
      </c>
      <c r="CN72" t="s">
        <v>3</v>
      </c>
      <c r="CO72">
        <v>0</v>
      </c>
      <c r="CP72">
        <f t="shared" si="62"/>
        <v>0</v>
      </c>
      <c r="CQ72">
        <f>SUMIF(SmtRes!AQ54:'SmtRes'!AQ54,"=1",SmtRes!AA54:'SmtRes'!AA54)</f>
        <v>0</v>
      </c>
      <c r="CR72">
        <f>SUMIF(SmtRes!AQ54:'SmtRes'!AQ54,"=1",SmtRes!AB54:'SmtRes'!AB54)</f>
        <v>0</v>
      </c>
      <c r="CS72">
        <f>SUMIF(SmtRes!AQ54:'SmtRes'!AQ54,"=1",SmtRes!AC54:'SmtRes'!AC54)</f>
        <v>0</v>
      </c>
      <c r="CT72">
        <f>SUMIF(SmtRes!AQ54:'SmtRes'!AQ54,"=1",SmtRes!AD54:'SmtRes'!AD54)</f>
        <v>633.07000000000005</v>
      </c>
      <c r="CU72">
        <f t="shared" si="63"/>
        <v>0</v>
      </c>
      <c r="CV72">
        <f>SUMIF(SmtRes!AQ54:'SmtRes'!AQ54,"=1",SmtRes!BU54:'SmtRes'!BU54)</f>
        <v>88.5</v>
      </c>
      <c r="CW72">
        <f>SUMIF(SmtRes!AQ54:'SmtRes'!AQ54,"=1",SmtRes!BV54:'SmtRes'!BV54)</f>
        <v>0</v>
      </c>
      <c r="CX72">
        <f t="shared" si="64"/>
        <v>0</v>
      </c>
      <c r="CY72">
        <f t="shared" si="65"/>
        <v>0</v>
      </c>
      <c r="CZ72">
        <f t="shared" si="66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98</v>
      </c>
      <c r="DW72" t="s">
        <v>98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68075164</v>
      </c>
      <c r="EF72">
        <v>2</v>
      </c>
      <c r="EG72" t="s">
        <v>24</v>
      </c>
      <c r="EH72">
        <v>1</v>
      </c>
      <c r="EI72" t="s">
        <v>100</v>
      </c>
      <c r="EJ72">
        <v>1</v>
      </c>
      <c r="EK72">
        <v>1003</v>
      </c>
      <c r="EL72" t="s">
        <v>101</v>
      </c>
      <c r="EM72" t="s">
        <v>102</v>
      </c>
      <c r="EO72" t="s">
        <v>3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88.5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2145887688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67"/>
        <v>0</v>
      </c>
      <c r="GM72">
        <f t="shared" si="68"/>
        <v>0</v>
      </c>
      <c r="GN72">
        <f t="shared" si="69"/>
        <v>0</v>
      </c>
      <c r="GO72">
        <f t="shared" si="70"/>
        <v>0</v>
      </c>
      <c r="GP72">
        <f t="shared" si="71"/>
        <v>0</v>
      </c>
      <c r="GR72">
        <v>0</v>
      </c>
      <c r="GS72">
        <v>0</v>
      </c>
      <c r="GT72">
        <v>0</v>
      </c>
      <c r="GU72" t="s">
        <v>3</v>
      </c>
      <c r="GV72">
        <f t="shared" si="72"/>
        <v>0</v>
      </c>
      <c r="GW72">
        <v>1</v>
      </c>
      <c r="GX72">
        <f t="shared" si="73"/>
        <v>0</v>
      </c>
      <c r="HA72">
        <v>0</v>
      </c>
      <c r="HB72">
        <v>0</v>
      </c>
      <c r="HC72">
        <f t="shared" si="74"/>
        <v>0</v>
      </c>
      <c r="HE72" t="s">
        <v>3</v>
      </c>
      <c r="HF72" t="s">
        <v>3</v>
      </c>
      <c r="HM72" t="s">
        <v>3</v>
      </c>
      <c r="HN72" t="s">
        <v>103</v>
      </c>
      <c r="HO72" t="s">
        <v>104</v>
      </c>
      <c r="HP72" t="s">
        <v>101</v>
      </c>
      <c r="HQ72" t="s">
        <v>101</v>
      </c>
      <c r="HS72">
        <v>0</v>
      </c>
      <c r="IK72">
        <v>0</v>
      </c>
    </row>
    <row r="73" spans="1:255" x14ac:dyDescent="0.25">
      <c r="A73" s="2">
        <v>17</v>
      </c>
      <c r="B73" s="2">
        <v>1</v>
      </c>
      <c r="C73" s="2">
        <f>ROW(SmtRes!A62)</f>
        <v>62</v>
      </c>
      <c r="D73" s="2">
        <f>ROW(EtalonRes!A86)</f>
        <v>86</v>
      </c>
      <c r="E73" s="2" t="s">
        <v>109</v>
      </c>
      <c r="F73" s="2" t="s">
        <v>110</v>
      </c>
      <c r="G73" s="2" t="s">
        <v>111</v>
      </c>
      <c r="H73" s="2" t="s">
        <v>112</v>
      </c>
      <c r="I73" s="2">
        <v>0</v>
      </c>
      <c r="J73" s="2">
        <v>0</v>
      </c>
      <c r="K73" s="2">
        <v>0</v>
      </c>
      <c r="L73" s="2">
        <v>0.2</v>
      </c>
      <c r="M73" s="2">
        <v>0.2</v>
      </c>
      <c r="N73" s="2">
        <f t="shared" si="53"/>
        <v>0</v>
      </c>
      <c r="O73" s="2">
        <f t="shared" si="54"/>
        <v>0</v>
      </c>
      <c r="P73" s="2">
        <f>SUMIF(SmtRes!AQ55:'SmtRes'!AQ62,"=1",SmtRes!DF55:'SmtRes'!DF62)</f>
        <v>0</v>
      </c>
      <c r="Q73" s="2">
        <f>SUMIF(SmtRes!AQ55:'SmtRes'!AQ62,"=1",SmtRes!DG55:'SmtRes'!DG62)</f>
        <v>0</v>
      </c>
      <c r="R73" s="2">
        <f>SUMIF(SmtRes!AQ55:'SmtRes'!AQ62,"=1",SmtRes!DH55:'SmtRes'!DH62)</f>
        <v>0</v>
      </c>
      <c r="S73" s="2">
        <f>SUMIF(SmtRes!AQ55:'SmtRes'!AQ62,"=1",SmtRes!DI55:'SmtRes'!DI62)</f>
        <v>0</v>
      </c>
      <c r="T73" s="2">
        <f t="shared" si="55"/>
        <v>0</v>
      </c>
      <c r="U73" s="2">
        <f>SUMIF(SmtRes!AQ55:'SmtRes'!AQ62,"=1",SmtRes!CV55:'SmtRes'!CV62)</f>
        <v>0</v>
      </c>
      <c r="V73" s="2">
        <f>SUMIF(SmtRes!AQ55:'SmtRes'!AQ62,"=1",SmtRes!CW55:'SmtRes'!CW62)</f>
        <v>0</v>
      </c>
      <c r="W73" s="2">
        <f t="shared" si="56"/>
        <v>0</v>
      </c>
      <c r="X73" s="2">
        <f t="shared" si="57"/>
        <v>0</v>
      </c>
      <c r="Y73" s="2">
        <f t="shared" si="58"/>
        <v>0</v>
      </c>
      <c r="Z73" s="2"/>
      <c r="AA73" s="2">
        <v>69390075</v>
      </c>
      <c r="AB73" s="2">
        <f t="shared" si="59"/>
        <v>9718.8636000000006</v>
      </c>
      <c r="AC73" s="2">
        <f>ROUND((SUM(SmtRes!BQ55:'SmtRes'!BQ62)),6)</f>
        <v>1924.2795000000001</v>
      </c>
      <c r="AD73" s="2">
        <f>ROUND((((SUM(SmtRes!BR55:'SmtRes'!BR62))-(SUM(SmtRes!BS55:'SmtRes'!BS62)))+AE73),6)</f>
        <v>437.81939999999997</v>
      </c>
      <c r="AE73" s="2">
        <f>ROUND((SUM(SmtRes!BS55:'SmtRes'!BS62)),6)</f>
        <v>323.38249999999999</v>
      </c>
      <c r="AF73" s="2">
        <f>ROUND((SUM(SmtRes!BT55:'SmtRes'!BT62)),6)</f>
        <v>7356.7646999999997</v>
      </c>
      <c r="AG73" s="2">
        <f t="shared" si="60"/>
        <v>0</v>
      </c>
      <c r="AH73" s="2">
        <f>(SUM(SmtRes!BU55:'SmtRes'!BU62))</f>
        <v>9.27</v>
      </c>
      <c r="AI73" s="2">
        <f>(SUM(SmtRes!BV55:'SmtRes'!BV62))</f>
        <v>0.34</v>
      </c>
      <c r="AJ73" s="2">
        <f t="shared" si="61"/>
        <v>0</v>
      </c>
      <c r="AK73" s="2">
        <v>10042.2461</v>
      </c>
      <c r="AL73" s="2">
        <v>1924.2794999999999</v>
      </c>
      <c r="AM73" s="2">
        <v>437.81940000000003</v>
      </c>
      <c r="AN73" s="2">
        <v>323.38250000000005</v>
      </c>
      <c r="AO73" s="2">
        <v>7356.7646999999997</v>
      </c>
      <c r="AP73" s="2">
        <v>0</v>
      </c>
      <c r="AQ73" s="2">
        <v>9.27</v>
      </c>
      <c r="AR73" s="2">
        <v>0.34</v>
      </c>
      <c r="AS73" s="2">
        <v>0</v>
      </c>
      <c r="AT73" s="2">
        <v>97</v>
      </c>
      <c r="AU73" s="2">
        <v>51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2</v>
      </c>
      <c r="BJ73" s="2" t="s">
        <v>113</v>
      </c>
      <c r="BK73" s="2"/>
      <c r="BL73" s="2"/>
      <c r="BM73" s="2">
        <v>108001</v>
      </c>
      <c r="BN73" s="2">
        <v>0</v>
      </c>
      <c r="BO73" s="2" t="s">
        <v>3</v>
      </c>
      <c r="BP73" s="2">
        <v>0</v>
      </c>
      <c r="BQ73" s="2">
        <v>3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>
        <v>6</v>
      </c>
      <c r="CI73" s="2">
        <v>0</v>
      </c>
      <c r="CJ73" s="2">
        <v>0</v>
      </c>
      <c r="CK73" s="2">
        <v>0</v>
      </c>
      <c r="CL73" s="2">
        <v>0</v>
      </c>
      <c r="CM73" s="2">
        <v>0</v>
      </c>
      <c r="CN73" s="2" t="s">
        <v>3</v>
      </c>
      <c r="CO73" s="2">
        <v>0</v>
      </c>
      <c r="CP73" s="2">
        <f t="shared" si="62"/>
        <v>0</v>
      </c>
      <c r="CQ73" s="2">
        <f>SUMIF(SmtRes!AQ55:'SmtRes'!AQ62,"=1",SmtRes!AA55:'SmtRes'!AA62)</f>
        <v>1260.8400000000001</v>
      </c>
      <c r="CR73" s="2">
        <f>SUMIF(SmtRes!AQ55:'SmtRes'!AQ62,"=1",SmtRes!AB55:'SmtRes'!AB62)</f>
        <v>2302.6</v>
      </c>
      <c r="CS73" s="2">
        <f>SUMIF(SmtRes!AQ55:'SmtRes'!AQ62,"=1",SmtRes!AC55:'SmtRes'!AC62)</f>
        <v>1902.25</v>
      </c>
      <c r="CT73" s="2">
        <f>SUMIF(SmtRes!AQ55:'SmtRes'!AQ62,"=1",SmtRes!AD55:'SmtRes'!AD62)</f>
        <v>793.61</v>
      </c>
      <c r="CU73" s="2">
        <f t="shared" si="63"/>
        <v>0</v>
      </c>
      <c r="CV73" s="2">
        <f>SUMIF(SmtRes!AQ55:'SmtRes'!AQ62,"=1",SmtRes!BU55:'SmtRes'!BU62)</f>
        <v>9.27</v>
      </c>
      <c r="CW73" s="2">
        <f>SUMIF(SmtRes!AQ55:'SmtRes'!AQ62,"=1",SmtRes!BV55:'SmtRes'!BV62)</f>
        <v>0.34</v>
      </c>
      <c r="CX73" s="2">
        <f t="shared" si="64"/>
        <v>0</v>
      </c>
      <c r="CY73" s="2">
        <f t="shared" si="65"/>
        <v>0</v>
      </c>
      <c r="CZ73" s="2">
        <f t="shared" si="66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112</v>
      </c>
      <c r="DW73" s="2" t="s">
        <v>112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68075065</v>
      </c>
      <c r="EF73" s="2">
        <v>3</v>
      </c>
      <c r="EG73" s="2" t="s">
        <v>114</v>
      </c>
      <c r="EH73" s="2">
        <v>0</v>
      </c>
      <c r="EI73" s="2" t="s">
        <v>3</v>
      </c>
      <c r="EJ73" s="2">
        <v>2</v>
      </c>
      <c r="EK73" s="2">
        <v>108001</v>
      </c>
      <c r="EL73" s="2" t="s">
        <v>115</v>
      </c>
      <c r="EM73" s="2" t="s">
        <v>116</v>
      </c>
      <c r="EN73" s="2"/>
      <c r="EO73" s="2" t="s">
        <v>3</v>
      </c>
      <c r="EP73" s="2"/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9.27</v>
      </c>
      <c r="EX73" s="2">
        <v>0.34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1891103743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67"/>
        <v>0</v>
      </c>
      <c r="GM73" s="2">
        <f t="shared" si="68"/>
        <v>0</v>
      </c>
      <c r="GN73" s="2">
        <f t="shared" si="69"/>
        <v>0</v>
      </c>
      <c r="GO73" s="2">
        <f t="shared" si="70"/>
        <v>0</v>
      </c>
      <c r="GP73" s="2">
        <f t="shared" si="71"/>
        <v>0</v>
      </c>
      <c r="GQ73" s="2"/>
      <c r="GR73" s="2">
        <v>0</v>
      </c>
      <c r="GS73" s="2">
        <v>0</v>
      </c>
      <c r="GT73" s="2">
        <v>0</v>
      </c>
      <c r="GU73" s="2" t="s">
        <v>3</v>
      </c>
      <c r="GV73" s="2">
        <f t="shared" si="72"/>
        <v>0</v>
      </c>
      <c r="GW73" s="2">
        <v>1</v>
      </c>
      <c r="GX73" s="2">
        <f t="shared" si="73"/>
        <v>0</v>
      </c>
      <c r="GY73" s="2"/>
      <c r="GZ73" s="2"/>
      <c r="HA73" s="2">
        <v>0</v>
      </c>
      <c r="HB73" s="2">
        <v>0</v>
      </c>
      <c r="HC73" s="2">
        <f t="shared" si="7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117</v>
      </c>
      <c r="HO73" s="2" t="s">
        <v>118</v>
      </c>
      <c r="HP73" s="2" t="s">
        <v>115</v>
      </c>
      <c r="HQ73" s="2" t="s">
        <v>115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5">
      <c r="A74">
        <v>17</v>
      </c>
      <c r="B74">
        <v>1</v>
      </c>
      <c r="C74">
        <f>ROW(SmtRes!A70)</f>
        <v>70</v>
      </c>
      <c r="D74">
        <f>ROW(EtalonRes!A94)</f>
        <v>94</v>
      </c>
      <c r="E74" t="s">
        <v>109</v>
      </c>
      <c r="F74" t="s">
        <v>110</v>
      </c>
      <c r="G74" t="s">
        <v>111</v>
      </c>
      <c r="H74" t="s">
        <v>112</v>
      </c>
      <c r="I74">
        <v>0</v>
      </c>
      <c r="J74">
        <v>0</v>
      </c>
      <c r="K74">
        <v>0</v>
      </c>
      <c r="L74">
        <v>0.2</v>
      </c>
      <c r="M74">
        <v>0.2</v>
      </c>
      <c r="N74">
        <f t="shared" si="53"/>
        <v>0</v>
      </c>
      <c r="O74">
        <f t="shared" si="54"/>
        <v>0</v>
      </c>
      <c r="P74">
        <f>SUMIF(SmtRes!AQ63:'SmtRes'!AQ70,"=1",SmtRes!DF63:'SmtRes'!DF70)</f>
        <v>0</v>
      </c>
      <c r="Q74">
        <f>SUMIF(SmtRes!AQ63:'SmtRes'!AQ70,"=1",SmtRes!DG63:'SmtRes'!DG70)</f>
        <v>0</v>
      </c>
      <c r="R74">
        <f>SUMIF(SmtRes!AQ63:'SmtRes'!AQ70,"=1",SmtRes!DH63:'SmtRes'!DH70)</f>
        <v>0</v>
      </c>
      <c r="S74">
        <f>SUMIF(SmtRes!AQ63:'SmtRes'!AQ70,"=1",SmtRes!DI63:'SmtRes'!DI70)</f>
        <v>0</v>
      </c>
      <c r="T74">
        <f t="shared" si="55"/>
        <v>0</v>
      </c>
      <c r="U74">
        <f>SUMIF(SmtRes!AQ63:'SmtRes'!AQ70,"=1",SmtRes!CV63:'SmtRes'!CV70)</f>
        <v>0</v>
      </c>
      <c r="V74">
        <f>SUMIF(SmtRes!AQ63:'SmtRes'!AQ70,"=1",SmtRes!CW63:'SmtRes'!CW70)</f>
        <v>0</v>
      </c>
      <c r="W74">
        <f t="shared" si="56"/>
        <v>0</v>
      </c>
      <c r="X74">
        <f t="shared" si="57"/>
        <v>0</v>
      </c>
      <c r="Y74">
        <f t="shared" si="58"/>
        <v>0</v>
      </c>
      <c r="AA74">
        <v>69390010</v>
      </c>
      <c r="AB74">
        <f t="shared" si="59"/>
        <v>9718.8636000000006</v>
      </c>
      <c r="AC74">
        <f>ROUND((SUM(SmtRes!BQ63:'SmtRes'!BQ70)),6)</f>
        <v>1924.2795000000001</v>
      </c>
      <c r="AD74">
        <f>ROUND((((SUM(SmtRes!BR63:'SmtRes'!BR70))-(SUM(SmtRes!BS63:'SmtRes'!BS70)))+AE74),6)</f>
        <v>437.81939999999997</v>
      </c>
      <c r="AE74">
        <f>ROUND((SUM(SmtRes!BS63:'SmtRes'!BS70)),6)</f>
        <v>323.38249999999999</v>
      </c>
      <c r="AF74">
        <f>ROUND((SUM(SmtRes!BT63:'SmtRes'!BT70)),6)</f>
        <v>7356.7646999999997</v>
      </c>
      <c r="AG74">
        <f t="shared" si="60"/>
        <v>0</v>
      </c>
      <c r="AH74">
        <f>(SUM(SmtRes!BU63:'SmtRes'!BU70))</f>
        <v>9.27</v>
      </c>
      <c r="AI74">
        <f>(SUM(SmtRes!BV63:'SmtRes'!BV70))</f>
        <v>0.34</v>
      </c>
      <c r="AJ74">
        <f t="shared" si="61"/>
        <v>0</v>
      </c>
      <c r="AK74">
        <v>10042.2461</v>
      </c>
      <c r="AL74">
        <v>1924.2794999999999</v>
      </c>
      <c r="AM74">
        <v>437.81940000000003</v>
      </c>
      <c r="AN74">
        <v>323.38250000000005</v>
      </c>
      <c r="AO74">
        <v>7356.7646999999997</v>
      </c>
      <c r="AP74">
        <v>0</v>
      </c>
      <c r="AQ74">
        <v>9.27</v>
      </c>
      <c r="AR74">
        <v>0.34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113</v>
      </c>
      <c r="BM74">
        <v>108001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H74">
        <v>6</v>
      </c>
      <c r="CI74">
        <v>0</v>
      </c>
      <c r="CJ74">
        <v>0</v>
      </c>
      <c r="CK74">
        <v>0</v>
      </c>
      <c r="CL74">
        <v>0</v>
      </c>
      <c r="CM74">
        <v>0</v>
      </c>
      <c r="CN74" t="s">
        <v>3</v>
      </c>
      <c r="CO74">
        <v>0</v>
      </c>
      <c r="CP74">
        <f t="shared" si="62"/>
        <v>0</v>
      </c>
      <c r="CQ74">
        <f>SUMIF(SmtRes!AQ63:'SmtRes'!AQ70,"=1",SmtRes!AA63:'SmtRes'!AA70)</f>
        <v>1260.8400000000001</v>
      </c>
      <c r="CR74">
        <f>SUMIF(SmtRes!AQ63:'SmtRes'!AQ70,"=1",SmtRes!AB63:'SmtRes'!AB70)</f>
        <v>2302.6</v>
      </c>
      <c r="CS74">
        <f>SUMIF(SmtRes!AQ63:'SmtRes'!AQ70,"=1",SmtRes!AC63:'SmtRes'!AC70)</f>
        <v>1902.25</v>
      </c>
      <c r="CT74">
        <f>SUMIF(SmtRes!AQ63:'SmtRes'!AQ70,"=1",SmtRes!AD63:'SmtRes'!AD70)</f>
        <v>793.61</v>
      </c>
      <c r="CU74">
        <f t="shared" si="63"/>
        <v>0</v>
      </c>
      <c r="CV74">
        <f>SUMIF(SmtRes!AQ63:'SmtRes'!AQ70,"=1",SmtRes!BU63:'SmtRes'!BU70)</f>
        <v>9.27</v>
      </c>
      <c r="CW74">
        <f>SUMIF(SmtRes!AQ63:'SmtRes'!AQ70,"=1",SmtRes!BV63:'SmtRes'!BV70)</f>
        <v>0.34</v>
      </c>
      <c r="CX74">
        <f t="shared" si="64"/>
        <v>0</v>
      </c>
      <c r="CY74">
        <f t="shared" si="65"/>
        <v>0</v>
      </c>
      <c r="CZ74">
        <f t="shared" si="66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112</v>
      </c>
      <c r="DW74" t="s">
        <v>112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68075065</v>
      </c>
      <c r="EF74">
        <v>3</v>
      </c>
      <c r="EG74" t="s">
        <v>114</v>
      </c>
      <c r="EH74">
        <v>0</v>
      </c>
      <c r="EI74" t="s">
        <v>3</v>
      </c>
      <c r="EJ74">
        <v>2</v>
      </c>
      <c r="EK74">
        <v>108001</v>
      </c>
      <c r="EL74" t="s">
        <v>115</v>
      </c>
      <c r="EM74" t="s">
        <v>116</v>
      </c>
      <c r="EO74" t="s">
        <v>3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9.27</v>
      </c>
      <c r="EX74">
        <v>0.34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1891103743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67"/>
        <v>0</v>
      </c>
      <c r="GM74">
        <f t="shared" si="68"/>
        <v>0</v>
      </c>
      <c r="GN74">
        <f t="shared" si="69"/>
        <v>0</v>
      </c>
      <c r="GO74">
        <f t="shared" si="70"/>
        <v>0</v>
      </c>
      <c r="GP74">
        <f t="shared" si="71"/>
        <v>0</v>
      </c>
      <c r="GR74">
        <v>0</v>
      </c>
      <c r="GS74">
        <v>0</v>
      </c>
      <c r="GT74">
        <v>0</v>
      </c>
      <c r="GU74" t="s">
        <v>3</v>
      </c>
      <c r="GV74">
        <f t="shared" si="72"/>
        <v>0</v>
      </c>
      <c r="GW74">
        <v>1</v>
      </c>
      <c r="GX74">
        <f t="shared" si="73"/>
        <v>0</v>
      </c>
      <c r="HA74">
        <v>0</v>
      </c>
      <c r="HB74">
        <v>0</v>
      </c>
      <c r="HC74">
        <f t="shared" si="74"/>
        <v>0</v>
      </c>
      <c r="HE74" t="s">
        <v>3</v>
      </c>
      <c r="HF74" t="s">
        <v>3</v>
      </c>
      <c r="HM74" t="s">
        <v>3</v>
      </c>
      <c r="HN74" t="s">
        <v>117</v>
      </c>
      <c r="HO74" t="s">
        <v>118</v>
      </c>
      <c r="HP74" t="s">
        <v>115</v>
      </c>
      <c r="HQ74" t="s">
        <v>115</v>
      </c>
      <c r="HS74">
        <v>0</v>
      </c>
      <c r="IK74">
        <v>0</v>
      </c>
    </row>
    <row r="75" spans="1:255" x14ac:dyDescent="0.25">
      <c r="A75" s="2">
        <v>18</v>
      </c>
      <c r="B75" s="2">
        <v>1</v>
      </c>
      <c r="C75" s="2">
        <v>62</v>
      </c>
      <c r="D75" s="2"/>
      <c r="E75" s="2" t="s">
        <v>119</v>
      </c>
      <c r="F75" s="2" t="s">
        <v>120</v>
      </c>
      <c r="G75" s="2" t="s">
        <v>121</v>
      </c>
      <c r="H75" s="2" t="s">
        <v>122</v>
      </c>
      <c r="I75" s="2">
        <f>J75</f>
        <v>2</v>
      </c>
      <c r="J75" s="2">
        <v>2</v>
      </c>
      <c r="K75" s="2">
        <v>2</v>
      </c>
      <c r="L75" s="2">
        <v>0.4</v>
      </c>
      <c r="M75" s="2">
        <v>0.4</v>
      </c>
      <c r="N75" s="2">
        <f t="shared" si="53"/>
        <v>0</v>
      </c>
      <c r="O75" s="2">
        <f>ROUND(P75,2)</f>
        <v>0</v>
      </c>
      <c r="P75" s="2">
        <f>ROUND(ROUND(ROUND(SUMIF(SmtRes!AQ63:'SmtRes'!AQ70,"=1",SmtRes!CU63:'SmtRes'!CU70),2),2)*I75/100,2)</f>
        <v>0</v>
      </c>
      <c r="Q75" s="2">
        <f>ROUND(CR75*I75,2)</f>
        <v>0</v>
      </c>
      <c r="R75" s="2">
        <f>ROUND(CS75*I75,2)</f>
        <v>0</v>
      </c>
      <c r="S75" s="2">
        <f>ROUND(CT75*I75,2)</f>
        <v>0</v>
      </c>
      <c r="T75" s="2">
        <f t="shared" si="55"/>
        <v>0</v>
      </c>
      <c r="U75" s="2">
        <f>ROUND(CV75*I75,7)</f>
        <v>0</v>
      </c>
      <c r="V75" s="2">
        <f>ROUND(CW75*I75,7)</f>
        <v>0</v>
      </c>
      <c r="W75" s="2">
        <f t="shared" si="56"/>
        <v>0</v>
      </c>
      <c r="X75" s="2">
        <f t="shared" si="57"/>
        <v>0</v>
      </c>
      <c r="Y75" s="2">
        <f t="shared" si="58"/>
        <v>0</v>
      </c>
      <c r="Z75" s="2"/>
      <c r="AA75" s="2">
        <v>69390075</v>
      </c>
      <c r="AB75" s="2">
        <f t="shared" si="59"/>
        <v>0</v>
      </c>
      <c r="AC75" s="2">
        <f>ROUND((ES75),6)</f>
        <v>0</v>
      </c>
      <c r="AD75" s="2">
        <f>ROUND((((ET75)-(EU75))+AE75),6)</f>
        <v>0</v>
      </c>
      <c r="AE75" s="2">
        <f t="shared" ref="AE75:AF78" si="75">ROUND((EU75),6)</f>
        <v>0</v>
      </c>
      <c r="AF75" s="2">
        <f t="shared" si="75"/>
        <v>0</v>
      </c>
      <c r="AG75" s="2">
        <f t="shared" si="60"/>
        <v>0</v>
      </c>
      <c r="AH75" s="2">
        <f t="shared" ref="AH75:AI78" si="76">(EW75)</f>
        <v>0</v>
      </c>
      <c r="AI75" s="2">
        <f t="shared" si="76"/>
        <v>0</v>
      </c>
      <c r="AJ75" s="2">
        <f t="shared" si="61"/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97</v>
      </c>
      <c r="AU75" s="2">
        <v>51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2</v>
      </c>
      <c r="BJ75" s="2" t="s">
        <v>3</v>
      </c>
      <c r="BK75" s="2"/>
      <c r="BL75" s="2"/>
      <c r="BM75" s="2">
        <v>108001</v>
      </c>
      <c r="BN75" s="2">
        <v>0</v>
      </c>
      <c r="BO75" s="2" t="s">
        <v>3</v>
      </c>
      <c r="BP75" s="2">
        <v>0</v>
      </c>
      <c r="BQ75" s="2">
        <v>3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>
        <v>6</v>
      </c>
      <c r="CI75" s="2">
        <v>1</v>
      </c>
      <c r="CJ75" s="2">
        <v>0</v>
      </c>
      <c r="CK75" s="2">
        <v>0</v>
      </c>
      <c r="CL75" s="2">
        <v>0</v>
      </c>
      <c r="CM75" s="2">
        <v>0</v>
      </c>
      <c r="CN75" s="2" t="s">
        <v>3</v>
      </c>
      <c r="CO75" s="2">
        <v>0</v>
      </c>
      <c r="CP75" s="2">
        <f>0</f>
        <v>0</v>
      </c>
      <c r="CQ75" s="2">
        <f>0</f>
        <v>0</v>
      </c>
      <c r="CR75" s="2">
        <f>0</f>
        <v>0</v>
      </c>
      <c r="CS75" s="2">
        <f>0</f>
        <v>0</v>
      </c>
      <c r="CT75" s="2">
        <f>0</f>
        <v>0</v>
      </c>
      <c r="CU75" s="2">
        <f>0</f>
        <v>0</v>
      </c>
      <c r="CV75" s="2">
        <f>0</f>
        <v>0</v>
      </c>
      <c r="CW75" s="2">
        <f>0</f>
        <v>0</v>
      </c>
      <c r="CX75" s="2">
        <f>0</f>
        <v>0</v>
      </c>
      <c r="CY75" s="2">
        <f>0</f>
        <v>0</v>
      </c>
      <c r="CZ75" s="2">
        <f>0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122</v>
      </c>
      <c r="DW75" s="2" t="s">
        <v>122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68075065</v>
      </c>
      <c r="EF75" s="2">
        <v>3</v>
      </c>
      <c r="EG75" s="2" t="s">
        <v>114</v>
      </c>
      <c r="EH75" s="2">
        <v>0</v>
      </c>
      <c r="EI75" s="2" t="s">
        <v>3</v>
      </c>
      <c r="EJ75" s="2">
        <v>2</v>
      </c>
      <c r="EK75" s="2">
        <v>108001</v>
      </c>
      <c r="EL75" s="2" t="s">
        <v>115</v>
      </c>
      <c r="EM75" s="2" t="s">
        <v>116</v>
      </c>
      <c r="EN75" s="2"/>
      <c r="EO75" s="2" t="s">
        <v>3</v>
      </c>
      <c r="EP75" s="2"/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274903907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 t="shared" si="67"/>
        <v>0</v>
      </c>
      <c r="GM75" s="2">
        <f t="shared" si="68"/>
        <v>0</v>
      </c>
      <c r="GN75" s="2">
        <f t="shared" si="69"/>
        <v>0</v>
      </c>
      <c r="GO75" s="2">
        <f t="shared" si="70"/>
        <v>0</v>
      </c>
      <c r="GP75" s="2">
        <f t="shared" si="71"/>
        <v>0</v>
      </c>
      <c r="GQ75" s="2"/>
      <c r="GR75" s="2">
        <v>0</v>
      </c>
      <c r="GS75" s="2">
        <v>0</v>
      </c>
      <c r="GT75" s="2">
        <v>0</v>
      </c>
      <c r="GU75" s="2" t="s">
        <v>3</v>
      </c>
      <c r="GV75" s="2">
        <f t="shared" si="72"/>
        <v>0</v>
      </c>
      <c r="GW75" s="2">
        <v>1</v>
      </c>
      <c r="GX75" s="2">
        <f t="shared" si="73"/>
        <v>0</v>
      </c>
      <c r="GY75" s="2"/>
      <c r="GZ75" s="2"/>
      <c r="HA75" s="2">
        <v>0</v>
      </c>
      <c r="HB75" s="2">
        <v>0</v>
      </c>
      <c r="HC75" s="2">
        <f>0</f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117</v>
      </c>
      <c r="HO75" s="2" t="s">
        <v>118</v>
      </c>
      <c r="HP75" s="2" t="s">
        <v>115</v>
      </c>
      <c r="HQ75" s="2" t="s">
        <v>115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5">
      <c r="A76">
        <v>18</v>
      </c>
      <c r="B76">
        <v>1</v>
      </c>
      <c r="C76">
        <v>70</v>
      </c>
      <c r="E76" t="s">
        <v>119</v>
      </c>
      <c r="F76" t="s">
        <v>120</v>
      </c>
      <c r="G76" t="s">
        <v>121</v>
      </c>
      <c r="H76" t="s">
        <v>122</v>
      </c>
      <c r="I76">
        <f>J76</f>
        <v>2</v>
      </c>
      <c r="J76">
        <v>2</v>
      </c>
      <c r="K76">
        <v>2</v>
      </c>
      <c r="L76">
        <v>0.4</v>
      </c>
      <c r="M76">
        <v>0.4</v>
      </c>
      <c r="N76">
        <f t="shared" si="53"/>
        <v>0</v>
      </c>
      <c r="O76">
        <f>ROUND(P76,2)</f>
        <v>0</v>
      </c>
      <c r="P76">
        <f>ROUND(ROUND(ROUND(SUMIF(SmtRes!AQ63:'SmtRes'!AQ70,"=1",SmtRes!CU63:'SmtRes'!CU70),2),2)*I76/100,2)</f>
        <v>0</v>
      </c>
      <c r="Q76">
        <f>ROUND(CR76*I76,2)</f>
        <v>0</v>
      </c>
      <c r="R76">
        <f>ROUND(CS76*I76,2)</f>
        <v>0</v>
      </c>
      <c r="S76">
        <f>ROUND(CT76*I76,2)</f>
        <v>0</v>
      </c>
      <c r="T76">
        <f t="shared" si="55"/>
        <v>0</v>
      </c>
      <c r="U76">
        <f>ROUND(CV76*I76,7)</f>
        <v>0</v>
      </c>
      <c r="V76">
        <f>ROUND(CW76*I76,7)</f>
        <v>0</v>
      </c>
      <c r="W76">
        <f t="shared" si="56"/>
        <v>0</v>
      </c>
      <c r="X76">
        <f t="shared" si="57"/>
        <v>0</v>
      </c>
      <c r="Y76">
        <f t="shared" si="58"/>
        <v>0</v>
      </c>
      <c r="AA76">
        <v>69390010</v>
      </c>
      <c r="AB76">
        <f t="shared" si="59"/>
        <v>0</v>
      </c>
      <c r="AC76">
        <f>ROUND((ES76),6)</f>
        <v>0</v>
      </c>
      <c r="AD76">
        <f>ROUND((((ET76)-(EU76))+AE76),6)</f>
        <v>0</v>
      </c>
      <c r="AE76">
        <f t="shared" si="75"/>
        <v>0</v>
      </c>
      <c r="AF76">
        <f t="shared" si="75"/>
        <v>0</v>
      </c>
      <c r="AG76">
        <f t="shared" si="60"/>
        <v>0</v>
      </c>
      <c r="AH76">
        <f t="shared" si="76"/>
        <v>0</v>
      </c>
      <c r="AI76">
        <f t="shared" si="76"/>
        <v>0</v>
      </c>
      <c r="AJ76">
        <f t="shared" si="61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3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H76">
        <v>6</v>
      </c>
      <c r="CI76">
        <v>1</v>
      </c>
      <c r="CJ76">
        <v>0</v>
      </c>
      <c r="CK76">
        <v>0</v>
      </c>
      <c r="CL76">
        <v>0</v>
      </c>
      <c r="CM76">
        <v>0</v>
      </c>
      <c r="CN76" t="s">
        <v>3</v>
      </c>
      <c r="CO76">
        <v>0</v>
      </c>
      <c r="CP76">
        <f>0</f>
        <v>0</v>
      </c>
      <c r="CQ76">
        <f>0</f>
        <v>0</v>
      </c>
      <c r="CR76">
        <f>0</f>
        <v>0</v>
      </c>
      <c r="CS76">
        <f>0</f>
        <v>0</v>
      </c>
      <c r="CT76">
        <f>0</f>
        <v>0</v>
      </c>
      <c r="CU76">
        <f>0</f>
        <v>0</v>
      </c>
      <c r="CV76">
        <f>0</f>
        <v>0</v>
      </c>
      <c r="CW76">
        <f>0</f>
        <v>0</v>
      </c>
      <c r="CX76">
        <f>0</f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122</v>
      </c>
      <c r="DW76" t="s">
        <v>122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68075065</v>
      </c>
      <c r="EF76">
        <v>3</v>
      </c>
      <c r="EG76" t="s">
        <v>114</v>
      </c>
      <c r="EH76">
        <v>0</v>
      </c>
      <c r="EI76" t="s">
        <v>3</v>
      </c>
      <c r="EJ76">
        <v>2</v>
      </c>
      <c r="EK76">
        <v>108001</v>
      </c>
      <c r="EL76" t="s">
        <v>115</v>
      </c>
      <c r="EM76" t="s">
        <v>116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274903907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7"/>
        <v>0</v>
      </c>
      <c r="GM76">
        <f t="shared" si="68"/>
        <v>0</v>
      </c>
      <c r="GN76">
        <f t="shared" si="69"/>
        <v>0</v>
      </c>
      <c r="GO76">
        <f t="shared" si="70"/>
        <v>0</v>
      </c>
      <c r="GP76">
        <f t="shared" si="71"/>
        <v>0</v>
      </c>
      <c r="GR76">
        <v>0</v>
      </c>
      <c r="GS76">
        <v>0</v>
      </c>
      <c r="GT76">
        <v>0</v>
      </c>
      <c r="GU76" t="s">
        <v>3</v>
      </c>
      <c r="GV76">
        <f t="shared" si="72"/>
        <v>0</v>
      </c>
      <c r="GW76">
        <v>1</v>
      </c>
      <c r="GX76">
        <f t="shared" si="73"/>
        <v>0</v>
      </c>
      <c r="HA76">
        <v>0</v>
      </c>
      <c r="HB76">
        <v>0</v>
      </c>
      <c r="HC76">
        <f>0</f>
        <v>0</v>
      </c>
      <c r="HE76" t="s">
        <v>3</v>
      </c>
      <c r="HF76" t="s">
        <v>3</v>
      </c>
      <c r="HM76" t="s">
        <v>3</v>
      </c>
      <c r="HN76" t="s">
        <v>117</v>
      </c>
      <c r="HO76" t="s">
        <v>118</v>
      </c>
      <c r="HP76" t="s">
        <v>115</v>
      </c>
      <c r="HQ76" t="s">
        <v>115</v>
      </c>
      <c r="HS76">
        <v>0</v>
      </c>
      <c r="IK76">
        <v>0</v>
      </c>
    </row>
    <row r="77" spans="1:255" x14ac:dyDescent="0.25">
      <c r="A77" s="2">
        <v>17</v>
      </c>
      <c r="B77" s="2">
        <v>1</v>
      </c>
      <c r="C77" s="2"/>
      <c r="D77" s="2"/>
      <c r="E77" s="2" t="s">
        <v>123</v>
      </c>
      <c r="F77" s="2" t="s">
        <v>124</v>
      </c>
      <c r="G77" s="2" t="s">
        <v>125</v>
      </c>
      <c r="H77" s="2" t="s">
        <v>126</v>
      </c>
      <c r="I77" s="2">
        <v>0</v>
      </c>
      <c r="J77" s="2">
        <v>0</v>
      </c>
      <c r="K77" s="2">
        <v>0</v>
      </c>
      <c r="L77" s="2">
        <v>2.2620000000000001E-2</v>
      </c>
      <c r="M77" s="2">
        <v>2.2620000000000001E-2</v>
      </c>
      <c r="N77" s="2">
        <f t="shared" si="53"/>
        <v>0</v>
      </c>
      <c r="O77" s="2">
        <f>ROUND(CP77,2)</f>
        <v>0</v>
      </c>
      <c r="P77" s="2">
        <f>ROUND(CQ77*I77,2)</f>
        <v>0</v>
      </c>
      <c r="Q77" s="2">
        <f>ROUND(CR77*I77,2)</f>
        <v>0</v>
      </c>
      <c r="R77" s="2">
        <f>ROUND(CS77*I77,2)</f>
        <v>0</v>
      </c>
      <c r="S77" s="2">
        <f>ROUND(CT77*I77,2)</f>
        <v>0</v>
      </c>
      <c r="T77" s="2">
        <f t="shared" si="55"/>
        <v>0</v>
      </c>
      <c r="U77" s="2">
        <f>ROUND(CV77*I77,7)</f>
        <v>0</v>
      </c>
      <c r="V77" s="2">
        <f>ROUND(CW77*I77,7)</f>
        <v>0</v>
      </c>
      <c r="W77" s="2">
        <f t="shared" si="56"/>
        <v>0</v>
      </c>
      <c r="X77" s="2">
        <f t="shared" si="57"/>
        <v>0</v>
      </c>
      <c r="Y77" s="2">
        <f t="shared" si="58"/>
        <v>0</v>
      </c>
      <c r="Z77" s="2"/>
      <c r="AA77" s="2">
        <v>69390075</v>
      </c>
      <c r="AB77" s="2">
        <f t="shared" si="59"/>
        <v>51516.959999999999</v>
      </c>
      <c r="AC77" s="2">
        <f>ROUND((ES77),6)</f>
        <v>51516.959999999999</v>
      </c>
      <c r="AD77" s="2">
        <f>ROUND((((ET77)-(EU77))+AE77),6)</f>
        <v>0</v>
      </c>
      <c r="AE77" s="2">
        <f t="shared" si="75"/>
        <v>0</v>
      </c>
      <c r="AF77" s="2">
        <f t="shared" si="75"/>
        <v>0</v>
      </c>
      <c r="AG77" s="2">
        <f t="shared" si="60"/>
        <v>0</v>
      </c>
      <c r="AH77" s="2">
        <f t="shared" si="76"/>
        <v>0</v>
      </c>
      <c r="AI77" s="2">
        <f t="shared" si="76"/>
        <v>0</v>
      </c>
      <c r="AJ77" s="2">
        <f t="shared" si="61"/>
        <v>0</v>
      </c>
      <c r="AK77" s="2">
        <v>51516.959999999999</v>
      </c>
      <c r="AL77" s="2">
        <v>51516.959999999999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127</v>
      </c>
      <c r="BK77" s="2"/>
      <c r="BL77" s="2"/>
      <c r="BM77" s="2">
        <v>500001</v>
      </c>
      <c r="BN77" s="2">
        <v>0</v>
      </c>
      <c r="BO77" s="2" t="s">
        <v>3</v>
      </c>
      <c r="BP77" s="2">
        <v>0</v>
      </c>
      <c r="BQ77" s="2">
        <v>8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>
        <v>7</v>
      </c>
      <c r="CI77" s="2">
        <v>0</v>
      </c>
      <c r="CJ77" s="2">
        <v>0</v>
      </c>
      <c r="CK77" s="2">
        <v>0</v>
      </c>
      <c r="CL77" s="2">
        <v>0</v>
      </c>
      <c r="CM77" s="2">
        <v>0</v>
      </c>
      <c r="CN77" s="2" t="s">
        <v>3</v>
      </c>
      <c r="CO77" s="2">
        <v>0</v>
      </c>
      <c r="CP77" s="2">
        <f>(P77+Q77+S77+R77)</f>
        <v>0</v>
      </c>
      <c r="CQ77" s="2">
        <f>ROUND(AL77*BC77,2)</f>
        <v>51516.959999999999</v>
      </c>
      <c r="CR77" s="2">
        <f>ROUND(AM77*BB77,2)</f>
        <v>0</v>
      </c>
      <c r="CS77" s="2">
        <f>ROUND(AN77*BS77,2)</f>
        <v>0</v>
      </c>
      <c r="CT77" s="2">
        <f>ROUND(AO77*BA77,2)</f>
        <v>0</v>
      </c>
      <c r="CU77" s="2">
        <f t="shared" ref="CU77:CX78" si="77">AG77</f>
        <v>0</v>
      </c>
      <c r="CV77" s="2">
        <f t="shared" si="77"/>
        <v>0</v>
      </c>
      <c r="CW77" s="2">
        <f t="shared" si="77"/>
        <v>0</v>
      </c>
      <c r="CX77" s="2">
        <f t="shared" si="77"/>
        <v>0</v>
      </c>
      <c r="CY77" s="2">
        <f>0</f>
        <v>0</v>
      </c>
      <c r="CZ77" s="2">
        <f>0</f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1009</v>
      </c>
      <c r="DV77" s="2" t="s">
        <v>126</v>
      </c>
      <c r="DW77" s="2" t="s">
        <v>126</v>
      </c>
      <c r="DX77" s="2">
        <v>1000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68075121</v>
      </c>
      <c r="EF77" s="2">
        <v>8</v>
      </c>
      <c r="EG77" s="2" t="s">
        <v>128</v>
      </c>
      <c r="EH77" s="2">
        <v>0</v>
      </c>
      <c r="EI77" s="2" t="s">
        <v>3</v>
      </c>
      <c r="EJ77" s="2">
        <v>1</v>
      </c>
      <c r="EK77" s="2">
        <v>500001</v>
      </c>
      <c r="EL77" s="2" t="s">
        <v>129</v>
      </c>
      <c r="EM77" s="2" t="s">
        <v>130</v>
      </c>
      <c r="EN77" s="2"/>
      <c r="EO77" s="2" t="s">
        <v>3</v>
      </c>
      <c r="EP77" s="2"/>
      <c r="EQ77" s="2">
        <v>0</v>
      </c>
      <c r="ER77" s="2">
        <v>51516.959999999999</v>
      </c>
      <c r="ES77" s="2">
        <v>51516.959999999999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>
        <v>73435</v>
      </c>
      <c r="GF77" s="2">
        <v>398407419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67"/>
        <v>0</v>
      </c>
      <c r="GM77" s="2">
        <f t="shared" si="68"/>
        <v>0</v>
      </c>
      <c r="GN77" s="2">
        <f t="shared" si="69"/>
        <v>0</v>
      </c>
      <c r="GO77" s="2">
        <f t="shared" si="70"/>
        <v>0</v>
      </c>
      <c r="GP77" s="2">
        <f t="shared" si="71"/>
        <v>0</v>
      </c>
      <c r="GQ77" s="2"/>
      <c r="GR77" s="2">
        <v>3</v>
      </c>
      <c r="GS77" s="2">
        <v>0</v>
      </c>
      <c r="GT77" s="2">
        <v>0</v>
      </c>
      <c r="GU77" s="2" t="s">
        <v>3</v>
      </c>
      <c r="GV77" s="2">
        <f t="shared" si="72"/>
        <v>0</v>
      </c>
      <c r="GW77" s="2">
        <v>1</v>
      </c>
      <c r="GX77" s="2">
        <f t="shared" si="73"/>
        <v>0</v>
      </c>
      <c r="GY77" s="2"/>
      <c r="GZ77" s="2"/>
      <c r="HA77" s="2">
        <v>0</v>
      </c>
      <c r="HB77" s="2">
        <v>0</v>
      </c>
      <c r="HC77" s="2">
        <f>GV77*GW77</f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5">
      <c r="A78">
        <v>17</v>
      </c>
      <c r="B78">
        <v>1</v>
      </c>
      <c r="E78" t="s">
        <v>123</v>
      </c>
      <c r="F78" t="s">
        <v>124</v>
      </c>
      <c r="G78" t="s">
        <v>125</v>
      </c>
      <c r="H78" t="s">
        <v>126</v>
      </c>
      <c r="I78">
        <v>0</v>
      </c>
      <c r="J78">
        <v>0</v>
      </c>
      <c r="K78">
        <v>0</v>
      </c>
      <c r="L78">
        <v>2.2620000000000001E-2</v>
      </c>
      <c r="M78">
        <v>2.2620000000000001E-2</v>
      </c>
      <c r="N78">
        <f t="shared" si="53"/>
        <v>0</v>
      </c>
      <c r="O78">
        <f>ROUND(CP78,2)</f>
        <v>0</v>
      </c>
      <c r="P78">
        <f>ROUND(CQ78*I78,2)</f>
        <v>0</v>
      </c>
      <c r="Q78">
        <f>ROUND(CR78*I78,2)</f>
        <v>0</v>
      </c>
      <c r="R78">
        <f>ROUND(CS78*I78,2)</f>
        <v>0</v>
      </c>
      <c r="S78">
        <f>ROUND(CT78*I78,2)</f>
        <v>0</v>
      </c>
      <c r="T78">
        <f t="shared" si="55"/>
        <v>0</v>
      </c>
      <c r="U78">
        <f>ROUND(CV78*I78,7)</f>
        <v>0</v>
      </c>
      <c r="V78">
        <f>ROUND(CW78*I78,7)</f>
        <v>0</v>
      </c>
      <c r="W78">
        <f t="shared" si="56"/>
        <v>0</v>
      </c>
      <c r="X78">
        <f t="shared" si="57"/>
        <v>0</v>
      </c>
      <c r="Y78">
        <f t="shared" si="58"/>
        <v>0</v>
      </c>
      <c r="AA78">
        <v>69390010</v>
      </c>
      <c r="AB78">
        <f t="shared" si="59"/>
        <v>51516.959999999999</v>
      </c>
      <c r="AC78">
        <f>ROUND((ES78),6)</f>
        <v>51516.959999999999</v>
      </c>
      <c r="AD78">
        <f>ROUND((((ET78)-(EU78))+AE78),6)</f>
        <v>0</v>
      </c>
      <c r="AE78">
        <f t="shared" si="75"/>
        <v>0</v>
      </c>
      <c r="AF78">
        <f t="shared" si="75"/>
        <v>0</v>
      </c>
      <c r="AG78">
        <f t="shared" si="60"/>
        <v>0</v>
      </c>
      <c r="AH78">
        <f t="shared" si="76"/>
        <v>0</v>
      </c>
      <c r="AI78">
        <f t="shared" si="76"/>
        <v>0</v>
      </c>
      <c r="AJ78">
        <f t="shared" si="61"/>
        <v>0</v>
      </c>
      <c r="AK78">
        <v>51516.959999999999</v>
      </c>
      <c r="AL78">
        <v>51516.959999999999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127</v>
      </c>
      <c r="BM78">
        <v>500001</v>
      </c>
      <c r="BN78">
        <v>0</v>
      </c>
      <c r="BO78" t="s">
        <v>3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H78">
        <v>7</v>
      </c>
      <c r="CI78">
        <v>0</v>
      </c>
      <c r="CJ78">
        <v>0</v>
      </c>
      <c r="CK78">
        <v>0</v>
      </c>
      <c r="CL78">
        <v>0</v>
      </c>
      <c r="CM78">
        <v>0</v>
      </c>
      <c r="CN78" t="s">
        <v>3</v>
      </c>
      <c r="CO78">
        <v>0</v>
      </c>
      <c r="CP78">
        <f>(P78+Q78+S78+R78)</f>
        <v>0</v>
      </c>
      <c r="CQ78">
        <f>ROUND(AL78*BC78,2)</f>
        <v>51516.959999999999</v>
      </c>
      <c r="CR78">
        <f>ROUND(AM78*BB78,2)</f>
        <v>0</v>
      </c>
      <c r="CS78">
        <f>ROUND(AN78*BS78,2)</f>
        <v>0</v>
      </c>
      <c r="CT78">
        <f>ROUND(AO78*BA78,2)</f>
        <v>0</v>
      </c>
      <c r="CU78">
        <f t="shared" si="77"/>
        <v>0</v>
      </c>
      <c r="CV78">
        <f t="shared" si="77"/>
        <v>0</v>
      </c>
      <c r="CW78">
        <f t="shared" si="77"/>
        <v>0</v>
      </c>
      <c r="CX78">
        <f t="shared" si="77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126</v>
      </c>
      <c r="DW78" t="s">
        <v>126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68075121</v>
      </c>
      <c r="EF78">
        <v>8</v>
      </c>
      <c r="EG78" t="s">
        <v>128</v>
      </c>
      <c r="EH78">
        <v>0</v>
      </c>
      <c r="EI78" t="s">
        <v>3</v>
      </c>
      <c r="EJ78">
        <v>1</v>
      </c>
      <c r="EK78">
        <v>500001</v>
      </c>
      <c r="EL78" t="s">
        <v>129</v>
      </c>
      <c r="EM78" t="s">
        <v>130</v>
      </c>
      <c r="EO78" t="s">
        <v>3</v>
      </c>
      <c r="EQ78">
        <v>0</v>
      </c>
      <c r="ER78">
        <v>51516.959999999999</v>
      </c>
      <c r="ES78">
        <v>51516.959999999999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E78">
        <v>73435</v>
      </c>
      <c r="GF78">
        <v>398407419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7"/>
        <v>0</v>
      </c>
      <c r="GM78">
        <f t="shared" si="68"/>
        <v>0</v>
      </c>
      <c r="GN78">
        <f t="shared" si="69"/>
        <v>0</v>
      </c>
      <c r="GO78">
        <f t="shared" si="70"/>
        <v>0</v>
      </c>
      <c r="GP78">
        <f t="shared" si="71"/>
        <v>0</v>
      </c>
      <c r="GR78">
        <v>3</v>
      </c>
      <c r="GS78">
        <v>0</v>
      </c>
      <c r="GT78">
        <v>0</v>
      </c>
      <c r="GU78" t="s">
        <v>3</v>
      </c>
      <c r="GV78">
        <f t="shared" si="72"/>
        <v>0</v>
      </c>
      <c r="GW78">
        <v>1</v>
      </c>
      <c r="GX78">
        <f t="shared" si="73"/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5">
      <c r="A79" s="2">
        <v>17</v>
      </c>
      <c r="B79" s="2">
        <v>1</v>
      </c>
      <c r="C79" s="2">
        <f>ROW(SmtRes!A78)</f>
        <v>78</v>
      </c>
      <c r="D79" s="2">
        <f>ROW(EtalonRes!A102)</f>
        <v>102</v>
      </c>
      <c r="E79" s="2" t="s">
        <v>131</v>
      </c>
      <c r="F79" s="2" t="s">
        <v>132</v>
      </c>
      <c r="G79" s="2" t="s">
        <v>133</v>
      </c>
      <c r="H79" s="2" t="s">
        <v>134</v>
      </c>
      <c r="I79" s="2">
        <v>0</v>
      </c>
      <c r="J79" s="2">
        <v>0</v>
      </c>
      <c r="K79" s="2">
        <v>0</v>
      </c>
      <c r="L79" s="2">
        <v>0.03</v>
      </c>
      <c r="M79" s="2">
        <v>0.03</v>
      </c>
      <c r="N79" s="2">
        <f t="shared" si="53"/>
        <v>0</v>
      </c>
      <c r="O79" s="2">
        <f>ROUND(CP79,2)</f>
        <v>0</v>
      </c>
      <c r="P79" s="2">
        <f>SUMIF(SmtRes!AQ71:'SmtRes'!AQ78,"=1",SmtRes!DF71:'SmtRes'!DF78)</f>
        <v>0</v>
      </c>
      <c r="Q79" s="2">
        <f>SUMIF(SmtRes!AQ71:'SmtRes'!AQ78,"=1",SmtRes!DG71:'SmtRes'!DG78)</f>
        <v>0</v>
      </c>
      <c r="R79" s="2">
        <f>SUMIF(SmtRes!AQ71:'SmtRes'!AQ78,"=1",SmtRes!DH71:'SmtRes'!DH78)</f>
        <v>0</v>
      </c>
      <c r="S79" s="2">
        <f>SUMIF(SmtRes!AQ71:'SmtRes'!AQ78,"=1",SmtRes!DI71:'SmtRes'!DI78)</f>
        <v>0</v>
      </c>
      <c r="T79" s="2">
        <f t="shared" si="55"/>
        <v>0</v>
      </c>
      <c r="U79" s="2">
        <f>SUMIF(SmtRes!AQ71:'SmtRes'!AQ78,"=1",SmtRes!CV71:'SmtRes'!CV78)</f>
        <v>0</v>
      </c>
      <c r="V79" s="2">
        <f>SUMIF(SmtRes!AQ71:'SmtRes'!AQ78,"=1",SmtRes!CW71:'SmtRes'!CW78)</f>
        <v>0</v>
      </c>
      <c r="W79" s="2">
        <f t="shared" si="56"/>
        <v>0</v>
      </c>
      <c r="X79" s="2">
        <f t="shared" si="57"/>
        <v>0</v>
      </c>
      <c r="Y79" s="2">
        <f t="shared" si="58"/>
        <v>0</v>
      </c>
      <c r="Z79" s="2"/>
      <c r="AA79" s="2">
        <v>69390075</v>
      </c>
      <c r="AB79" s="2">
        <f t="shared" si="59"/>
        <v>15399.3487</v>
      </c>
      <c r="AC79" s="2">
        <f>ROUND((SUM(SmtRes!BQ71:'SmtRes'!BQ78)),6)</f>
        <v>1916.498</v>
      </c>
      <c r="AD79" s="2">
        <f>ROUND((((SUM(SmtRes!BR71:'SmtRes'!BR78))-(SUM(SmtRes!BS71:'SmtRes'!BS78)))+AE79),6)</f>
        <v>388.28570000000002</v>
      </c>
      <c r="AE79" s="2">
        <f>ROUND((SUM(SmtRes!BS71:'SmtRes'!BS78)),6)</f>
        <v>247.29249999999999</v>
      </c>
      <c r="AF79" s="2">
        <f>ROUND((SUM(SmtRes!BT71:'SmtRes'!BT78)),6)</f>
        <v>13094.565000000001</v>
      </c>
      <c r="AG79" s="2">
        <f t="shared" si="60"/>
        <v>0</v>
      </c>
      <c r="AH79" s="2">
        <f>(SUM(SmtRes!BU71:'SmtRes'!BU78))</f>
        <v>16.5</v>
      </c>
      <c r="AI79" s="2">
        <f>(SUM(SmtRes!BV71:'SmtRes'!BV78))</f>
        <v>0.26</v>
      </c>
      <c r="AJ79" s="2">
        <f t="shared" si="61"/>
        <v>0</v>
      </c>
      <c r="AK79" s="2">
        <v>15646.6412</v>
      </c>
      <c r="AL79" s="2">
        <v>1916.4979999999998</v>
      </c>
      <c r="AM79" s="2">
        <v>388.28570000000002</v>
      </c>
      <c r="AN79" s="2">
        <v>247.29250000000002</v>
      </c>
      <c r="AO79" s="2">
        <v>13094.565000000001</v>
      </c>
      <c r="AP79" s="2">
        <v>0</v>
      </c>
      <c r="AQ79" s="2">
        <v>16.5</v>
      </c>
      <c r="AR79" s="2">
        <v>0.26</v>
      </c>
      <c r="AS79" s="2">
        <v>0</v>
      </c>
      <c r="AT79" s="2">
        <v>97</v>
      </c>
      <c r="AU79" s="2">
        <v>51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135</v>
      </c>
      <c r="BK79" s="2"/>
      <c r="BL79" s="2"/>
      <c r="BM79" s="2">
        <v>108001</v>
      </c>
      <c r="BN79" s="2">
        <v>0</v>
      </c>
      <c r="BO79" s="2" t="s">
        <v>3</v>
      </c>
      <c r="BP79" s="2">
        <v>0</v>
      </c>
      <c r="BQ79" s="2">
        <v>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>
        <v>8</v>
      </c>
      <c r="CI79" s="2">
        <v>0</v>
      </c>
      <c r="CJ79" s="2">
        <v>0</v>
      </c>
      <c r="CK79" s="2">
        <v>0</v>
      </c>
      <c r="CL79" s="2">
        <v>0</v>
      </c>
      <c r="CM79" s="2">
        <v>0</v>
      </c>
      <c r="CN79" s="2" t="s">
        <v>3</v>
      </c>
      <c r="CO79" s="2">
        <v>0</v>
      </c>
      <c r="CP79" s="2">
        <f>(P79+Q79+S79+R79)</f>
        <v>0</v>
      </c>
      <c r="CQ79" s="2">
        <f>SUMIF(SmtRes!AQ71:'SmtRes'!AQ78,"=1",SmtRes!AA71:'SmtRes'!AA78)</f>
        <v>1260.8400000000001</v>
      </c>
      <c r="CR79" s="2">
        <f>SUMIF(SmtRes!AQ71:'SmtRes'!AQ78,"=1",SmtRes!AB71:'SmtRes'!AB78)</f>
        <v>2302.6</v>
      </c>
      <c r="CS79" s="2">
        <f>SUMIF(SmtRes!AQ71:'SmtRes'!AQ78,"=1",SmtRes!AC71:'SmtRes'!AC78)</f>
        <v>1902.25</v>
      </c>
      <c r="CT79" s="2">
        <f>SUMIF(SmtRes!AQ71:'SmtRes'!AQ78,"=1",SmtRes!AD71:'SmtRes'!AD78)</f>
        <v>793.61</v>
      </c>
      <c r="CU79" s="2">
        <f>AG79</f>
        <v>0</v>
      </c>
      <c r="CV79" s="2">
        <f>SUMIF(SmtRes!AQ71:'SmtRes'!AQ78,"=1",SmtRes!BU71:'SmtRes'!BU78)</f>
        <v>16.5</v>
      </c>
      <c r="CW79" s="2">
        <f>SUMIF(SmtRes!AQ71:'SmtRes'!AQ78,"=1",SmtRes!BV71:'SmtRes'!BV78)</f>
        <v>0.26</v>
      </c>
      <c r="CX79" s="2">
        <f>AJ79</f>
        <v>0</v>
      </c>
      <c r="CY79" s="2">
        <f>(((S79+R79)*AT79)/100)</f>
        <v>0</v>
      </c>
      <c r="CZ79" s="2">
        <f>(((S79+R79)*AU79)/100)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1003</v>
      </c>
      <c r="DV79" s="2" t="s">
        <v>134</v>
      </c>
      <c r="DW79" s="2" t="s">
        <v>134</v>
      </c>
      <c r="DX79" s="2">
        <v>100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68075065</v>
      </c>
      <c r="EF79" s="2">
        <v>3</v>
      </c>
      <c r="EG79" s="2" t="s">
        <v>114</v>
      </c>
      <c r="EH79" s="2">
        <v>0</v>
      </c>
      <c r="EI79" s="2" t="s">
        <v>3</v>
      </c>
      <c r="EJ79" s="2">
        <v>2</v>
      </c>
      <c r="EK79" s="2">
        <v>108001</v>
      </c>
      <c r="EL79" s="2" t="s">
        <v>115</v>
      </c>
      <c r="EM79" s="2" t="s">
        <v>116</v>
      </c>
      <c r="EN79" s="2"/>
      <c r="EO79" s="2" t="s">
        <v>3</v>
      </c>
      <c r="EP79" s="2"/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16.5</v>
      </c>
      <c r="EX79" s="2">
        <v>0.26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-1108007733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67"/>
        <v>0</v>
      </c>
      <c r="GM79" s="2">
        <f t="shared" si="68"/>
        <v>0</v>
      </c>
      <c r="GN79" s="2">
        <f t="shared" si="69"/>
        <v>0</v>
      </c>
      <c r="GO79" s="2">
        <f t="shared" si="70"/>
        <v>0</v>
      </c>
      <c r="GP79" s="2">
        <f t="shared" si="71"/>
        <v>0</v>
      </c>
      <c r="GQ79" s="2"/>
      <c r="GR79" s="2">
        <v>0</v>
      </c>
      <c r="GS79" s="2">
        <v>0</v>
      </c>
      <c r="GT79" s="2">
        <v>0</v>
      </c>
      <c r="GU79" s="2" t="s">
        <v>3</v>
      </c>
      <c r="GV79" s="2">
        <f t="shared" si="72"/>
        <v>0</v>
      </c>
      <c r="GW79" s="2">
        <v>1</v>
      </c>
      <c r="GX79" s="2">
        <f t="shared" si="73"/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117</v>
      </c>
      <c r="HO79" s="2" t="s">
        <v>118</v>
      </c>
      <c r="HP79" s="2" t="s">
        <v>115</v>
      </c>
      <c r="HQ79" s="2" t="s">
        <v>115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5">
      <c r="A80">
        <v>17</v>
      </c>
      <c r="B80">
        <v>1</v>
      </c>
      <c r="C80">
        <f>ROW(SmtRes!A86)</f>
        <v>86</v>
      </c>
      <c r="D80">
        <f>ROW(EtalonRes!A110)</f>
        <v>110</v>
      </c>
      <c r="E80" t="s">
        <v>131</v>
      </c>
      <c r="F80" t="s">
        <v>132</v>
      </c>
      <c r="G80" t="s">
        <v>133</v>
      </c>
      <c r="H80" t="s">
        <v>134</v>
      </c>
      <c r="I80">
        <v>0</v>
      </c>
      <c r="J80">
        <v>0</v>
      </c>
      <c r="K80">
        <v>0</v>
      </c>
      <c r="L80">
        <v>0.03</v>
      </c>
      <c r="M80">
        <v>0.03</v>
      </c>
      <c r="N80">
        <f t="shared" si="53"/>
        <v>0</v>
      </c>
      <c r="O80">
        <f>ROUND(CP80,2)</f>
        <v>0</v>
      </c>
      <c r="P80">
        <f>SUMIF(SmtRes!AQ79:'SmtRes'!AQ86,"=1",SmtRes!DF79:'SmtRes'!DF86)</f>
        <v>0</v>
      </c>
      <c r="Q80">
        <f>SUMIF(SmtRes!AQ79:'SmtRes'!AQ86,"=1",SmtRes!DG79:'SmtRes'!DG86)</f>
        <v>0</v>
      </c>
      <c r="R80">
        <f>SUMIF(SmtRes!AQ79:'SmtRes'!AQ86,"=1",SmtRes!DH79:'SmtRes'!DH86)</f>
        <v>0</v>
      </c>
      <c r="S80">
        <f>SUMIF(SmtRes!AQ79:'SmtRes'!AQ86,"=1",SmtRes!DI79:'SmtRes'!DI86)</f>
        <v>0</v>
      </c>
      <c r="T80">
        <f t="shared" si="55"/>
        <v>0</v>
      </c>
      <c r="U80">
        <f>SUMIF(SmtRes!AQ79:'SmtRes'!AQ86,"=1",SmtRes!CV79:'SmtRes'!CV86)</f>
        <v>0</v>
      </c>
      <c r="V80">
        <f>SUMIF(SmtRes!AQ79:'SmtRes'!AQ86,"=1",SmtRes!CW79:'SmtRes'!CW86)</f>
        <v>0</v>
      </c>
      <c r="W80">
        <f t="shared" si="56"/>
        <v>0</v>
      </c>
      <c r="X80">
        <f t="shared" si="57"/>
        <v>0</v>
      </c>
      <c r="Y80">
        <f t="shared" si="58"/>
        <v>0</v>
      </c>
      <c r="AA80">
        <v>69390010</v>
      </c>
      <c r="AB80">
        <f t="shared" si="59"/>
        <v>15399.3487</v>
      </c>
      <c r="AC80">
        <f>ROUND((SUM(SmtRes!BQ79:'SmtRes'!BQ86)),6)</f>
        <v>1916.498</v>
      </c>
      <c r="AD80">
        <f>ROUND((((SUM(SmtRes!BR79:'SmtRes'!BR86))-(SUM(SmtRes!BS79:'SmtRes'!BS86)))+AE80),6)</f>
        <v>388.28570000000002</v>
      </c>
      <c r="AE80">
        <f>ROUND((SUM(SmtRes!BS79:'SmtRes'!BS86)),6)</f>
        <v>247.29249999999999</v>
      </c>
      <c r="AF80">
        <f>ROUND((SUM(SmtRes!BT79:'SmtRes'!BT86)),6)</f>
        <v>13094.565000000001</v>
      </c>
      <c r="AG80">
        <f t="shared" si="60"/>
        <v>0</v>
      </c>
      <c r="AH80">
        <f>(SUM(SmtRes!BU79:'SmtRes'!BU86))</f>
        <v>16.5</v>
      </c>
      <c r="AI80">
        <f>(SUM(SmtRes!BV79:'SmtRes'!BV86))</f>
        <v>0.26</v>
      </c>
      <c r="AJ80">
        <f t="shared" si="61"/>
        <v>0</v>
      </c>
      <c r="AK80">
        <v>15646.6412</v>
      </c>
      <c r="AL80">
        <v>1916.4979999999998</v>
      </c>
      <c r="AM80">
        <v>388.28570000000002</v>
      </c>
      <c r="AN80">
        <v>247.29250000000002</v>
      </c>
      <c r="AO80">
        <v>13094.565000000001</v>
      </c>
      <c r="AP80">
        <v>0</v>
      </c>
      <c r="AQ80">
        <v>16.5</v>
      </c>
      <c r="AR80">
        <v>0.26</v>
      </c>
      <c r="AS80">
        <v>0</v>
      </c>
      <c r="AT80">
        <v>97</v>
      </c>
      <c r="AU80">
        <v>51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135</v>
      </c>
      <c r="BM80">
        <v>108001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0</v>
      </c>
      <c r="CF80">
        <v>0</v>
      </c>
      <c r="CG80">
        <v>0</v>
      </c>
      <c r="CH80">
        <v>8</v>
      </c>
      <c r="CI80">
        <v>0</v>
      </c>
      <c r="CJ80">
        <v>0</v>
      </c>
      <c r="CK80">
        <v>0</v>
      </c>
      <c r="CL80">
        <v>0</v>
      </c>
      <c r="CM80">
        <v>0</v>
      </c>
      <c r="CN80" t="s">
        <v>3</v>
      </c>
      <c r="CO80">
        <v>0</v>
      </c>
      <c r="CP80">
        <f>(P80+Q80+S80+R80)</f>
        <v>0</v>
      </c>
      <c r="CQ80">
        <f>SUMIF(SmtRes!AQ79:'SmtRes'!AQ86,"=1",SmtRes!AA79:'SmtRes'!AA86)</f>
        <v>1260.8400000000001</v>
      </c>
      <c r="CR80">
        <f>SUMIF(SmtRes!AQ79:'SmtRes'!AQ86,"=1",SmtRes!AB79:'SmtRes'!AB86)</f>
        <v>2302.6</v>
      </c>
      <c r="CS80">
        <f>SUMIF(SmtRes!AQ79:'SmtRes'!AQ86,"=1",SmtRes!AC79:'SmtRes'!AC86)</f>
        <v>1902.25</v>
      </c>
      <c r="CT80">
        <f>SUMIF(SmtRes!AQ79:'SmtRes'!AQ86,"=1",SmtRes!AD79:'SmtRes'!AD86)</f>
        <v>793.61</v>
      </c>
      <c r="CU80">
        <f>AG80</f>
        <v>0</v>
      </c>
      <c r="CV80">
        <f>SUMIF(SmtRes!AQ79:'SmtRes'!AQ86,"=1",SmtRes!BU79:'SmtRes'!BU86)</f>
        <v>16.5</v>
      </c>
      <c r="CW80">
        <f>SUMIF(SmtRes!AQ79:'SmtRes'!AQ86,"=1",SmtRes!BV79:'SmtRes'!BV86)</f>
        <v>0.26</v>
      </c>
      <c r="CX80">
        <f>AJ80</f>
        <v>0</v>
      </c>
      <c r="CY80">
        <f>(((S80+R80)*AT80)/100)</f>
        <v>0</v>
      </c>
      <c r="CZ80">
        <f>(((S80+R80)*AU80)/100)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134</v>
      </c>
      <c r="DW80" t="s">
        <v>134</v>
      </c>
      <c r="DX80">
        <v>100</v>
      </c>
      <c r="DZ80" t="s">
        <v>3</v>
      </c>
      <c r="EA80" t="s">
        <v>3</v>
      </c>
      <c r="EB80" t="s">
        <v>3</v>
      </c>
      <c r="EC80" t="s">
        <v>3</v>
      </c>
      <c r="EE80">
        <v>68075065</v>
      </c>
      <c r="EF80">
        <v>3</v>
      </c>
      <c r="EG80" t="s">
        <v>114</v>
      </c>
      <c r="EH80">
        <v>0</v>
      </c>
      <c r="EI80" t="s">
        <v>3</v>
      </c>
      <c r="EJ80">
        <v>2</v>
      </c>
      <c r="EK80">
        <v>108001</v>
      </c>
      <c r="EL80" t="s">
        <v>115</v>
      </c>
      <c r="EM80" t="s">
        <v>116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16.5</v>
      </c>
      <c r="EX80">
        <v>0.26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-1108007733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7"/>
        <v>0</v>
      </c>
      <c r="GM80">
        <f t="shared" si="68"/>
        <v>0</v>
      </c>
      <c r="GN80">
        <f t="shared" si="69"/>
        <v>0</v>
      </c>
      <c r="GO80">
        <f t="shared" si="70"/>
        <v>0</v>
      </c>
      <c r="GP80">
        <f t="shared" si="71"/>
        <v>0</v>
      </c>
      <c r="GR80">
        <v>0</v>
      </c>
      <c r="GS80">
        <v>0</v>
      </c>
      <c r="GT80">
        <v>0</v>
      </c>
      <c r="GU80" t="s">
        <v>3</v>
      </c>
      <c r="GV80">
        <f t="shared" si="72"/>
        <v>0</v>
      </c>
      <c r="GW80">
        <v>1</v>
      </c>
      <c r="GX80">
        <f t="shared" si="73"/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117</v>
      </c>
      <c r="HO80" t="s">
        <v>118</v>
      </c>
      <c r="HP80" t="s">
        <v>115</v>
      </c>
      <c r="HQ80" t="s">
        <v>115</v>
      </c>
      <c r="HS80">
        <v>0</v>
      </c>
      <c r="IK80">
        <v>0</v>
      </c>
    </row>
    <row r="81" spans="1:255" x14ac:dyDescent="0.25">
      <c r="A81" s="2">
        <v>18</v>
      </c>
      <c r="B81" s="2">
        <v>1</v>
      </c>
      <c r="C81" s="2">
        <v>78</v>
      </c>
      <c r="D81" s="2"/>
      <c r="E81" s="2" t="s">
        <v>136</v>
      </c>
      <c r="F81" s="2" t="s">
        <v>120</v>
      </c>
      <c r="G81" s="2" t="s">
        <v>121</v>
      </c>
      <c r="H81" s="2" t="s">
        <v>122</v>
      </c>
      <c r="I81" s="2">
        <f>J81</f>
        <v>2</v>
      </c>
      <c r="J81" s="2">
        <v>2</v>
      </c>
      <c r="K81" s="2">
        <v>2</v>
      </c>
      <c r="L81" s="2">
        <v>0.06</v>
      </c>
      <c r="M81" s="2">
        <v>0.06</v>
      </c>
      <c r="N81" s="2">
        <f t="shared" si="53"/>
        <v>0</v>
      </c>
      <c r="O81" s="2">
        <f>ROUND(P81,2)</f>
        <v>0</v>
      </c>
      <c r="P81" s="2">
        <f>ROUND(ROUND(ROUND(SUMIF(SmtRes!AQ79:'SmtRes'!AQ86,"=1",SmtRes!CU79:'SmtRes'!CU86),2),2)*I81/100,2)</f>
        <v>0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 t="shared" si="55"/>
        <v>0</v>
      </c>
      <c r="U81" s="2">
        <f>ROUND(CV81*I81,7)</f>
        <v>0</v>
      </c>
      <c r="V81" s="2">
        <f>ROUND(CW81*I81,7)</f>
        <v>0</v>
      </c>
      <c r="W81" s="2">
        <f t="shared" si="56"/>
        <v>0</v>
      </c>
      <c r="X81" s="2">
        <f t="shared" si="57"/>
        <v>0</v>
      </c>
      <c r="Y81" s="2">
        <f t="shared" si="58"/>
        <v>0</v>
      </c>
      <c r="Z81" s="2"/>
      <c r="AA81" s="2">
        <v>69390075</v>
      </c>
      <c r="AB81" s="2">
        <f t="shared" si="59"/>
        <v>0</v>
      </c>
      <c r="AC81" s="2">
        <f>ROUND((ES81),6)</f>
        <v>0</v>
      </c>
      <c r="AD81" s="2">
        <f>ROUND((((ET81)-(EU81))+AE81),6)</f>
        <v>0</v>
      </c>
      <c r="AE81" s="2">
        <f t="shared" ref="AE81:AF84" si="78">ROUND((EU81),6)</f>
        <v>0</v>
      </c>
      <c r="AF81" s="2">
        <f t="shared" si="78"/>
        <v>0</v>
      </c>
      <c r="AG81" s="2">
        <f t="shared" si="60"/>
        <v>0</v>
      </c>
      <c r="AH81" s="2">
        <f t="shared" ref="AH81:AI84" si="79">(EW81)</f>
        <v>0</v>
      </c>
      <c r="AI81" s="2">
        <f t="shared" si="79"/>
        <v>0</v>
      </c>
      <c r="AJ81" s="2">
        <f t="shared" si="61"/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97</v>
      </c>
      <c r="AU81" s="2">
        <v>51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3</v>
      </c>
      <c r="BK81" s="2"/>
      <c r="BL81" s="2"/>
      <c r="BM81" s="2">
        <v>108001</v>
      </c>
      <c r="BN81" s="2">
        <v>0</v>
      </c>
      <c r="BO81" s="2" t="s">
        <v>3</v>
      </c>
      <c r="BP81" s="2">
        <v>0</v>
      </c>
      <c r="BQ81" s="2">
        <v>3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>
        <v>8</v>
      </c>
      <c r="CI81" s="2">
        <v>1</v>
      </c>
      <c r="CJ81" s="2">
        <v>0</v>
      </c>
      <c r="CK81" s="2">
        <v>0</v>
      </c>
      <c r="CL81" s="2">
        <v>0</v>
      </c>
      <c r="CM81" s="2">
        <v>0</v>
      </c>
      <c r="CN81" s="2" t="s">
        <v>3</v>
      </c>
      <c r="CO81" s="2">
        <v>0</v>
      </c>
      <c r="CP81" s="2">
        <f>0</f>
        <v>0</v>
      </c>
      <c r="CQ81" s="2">
        <f>0</f>
        <v>0</v>
      </c>
      <c r="CR81" s="2">
        <f>0</f>
        <v>0</v>
      </c>
      <c r="CS81" s="2">
        <f>0</f>
        <v>0</v>
      </c>
      <c r="CT81" s="2">
        <f>0</f>
        <v>0</v>
      </c>
      <c r="CU81" s="2">
        <f>0</f>
        <v>0</v>
      </c>
      <c r="CV81" s="2">
        <f>0</f>
        <v>0</v>
      </c>
      <c r="CW81" s="2">
        <f>0</f>
        <v>0</v>
      </c>
      <c r="CX81" s="2">
        <f>0</f>
        <v>0</v>
      </c>
      <c r="CY81" s="2">
        <f>0</f>
        <v>0</v>
      </c>
      <c r="CZ81" s="2">
        <f>0</f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122</v>
      </c>
      <c r="DW81" s="2" t="s">
        <v>122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68075065</v>
      </c>
      <c r="EF81" s="2">
        <v>3</v>
      </c>
      <c r="EG81" s="2" t="s">
        <v>114</v>
      </c>
      <c r="EH81" s="2">
        <v>0</v>
      </c>
      <c r="EI81" s="2" t="s">
        <v>3</v>
      </c>
      <c r="EJ81" s="2">
        <v>2</v>
      </c>
      <c r="EK81" s="2">
        <v>108001</v>
      </c>
      <c r="EL81" s="2" t="s">
        <v>115</v>
      </c>
      <c r="EM81" s="2" t="s">
        <v>116</v>
      </c>
      <c r="EN81" s="2"/>
      <c r="EO81" s="2" t="s">
        <v>3</v>
      </c>
      <c r="EP81" s="2"/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274903907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67"/>
        <v>0</v>
      </c>
      <c r="GM81" s="2">
        <f t="shared" si="68"/>
        <v>0</v>
      </c>
      <c r="GN81" s="2">
        <f t="shared" si="69"/>
        <v>0</v>
      </c>
      <c r="GO81" s="2">
        <f t="shared" si="70"/>
        <v>0</v>
      </c>
      <c r="GP81" s="2">
        <f t="shared" si="71"/>
        <v>0</v>
      </c>
      <c r="GQ81" s="2"/>
      <c r="GR81" s="2">
        <v>0</v>
      </c>
      <c r="GS81" s="2">
        <v>0</v>
      </c>
      <c r="GT81" s="2">
        <v>0</v>
      </c>
      <c r="GU81" s="2" t="s">
        <v>3</v>
      </c>
      <c r="GV81" s="2">
        <f t="shared" si="72"/>
        <v>0</v>
      </c>
      <c r="GW81" s="2">
        <v>1</v>
      </c>
      <c r="GX81" s="2">
        <f t="shared" si="73"/>
        <v>0</v>
      </c>
      <c r="GY81" s="2"/>
      <c r="GZ81" s="2"/>
      <c r="HA81" s="2">
        <v>0</v>
      </c>
      <c r="HB81" s="2">
        <v>0</v>
      </c>
      <c r="HC81" s="2">
        <f>0</f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117</v>
      </c>
      <c r="HO81" s="2" t="s">
        <v>118</v>
      </c>
      <c r="HP81" s="2" t="s">
        <v>115</v>
      </c>
      <c r="HQ81" s="2" t="s">
        <v>115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5">
      <c r="A82">
        <v>18</v>
      </c>
      <c r="B82">
        <v>1</v>
      </c>
      <c r="C82">
        <v>86</v>
      </c>
      <c r="E82" t="s">
        <v>136</v>
      </c>
      <c r="F82" t="s">
        <v>120</v>
      </c>
      <c r="G82" t="s">
        <v>121</v>
      </c>
      <c r="H82" t="s">
        <v>122</v>
      </c>
      <c r="I82">
        <f>J82</f>
        <v>2</v>
      </c>
      <c r="J82">
        <v>2</v>
      </c>
      <c r="K82">
        <v>2</v>
      </c>
      <c r="L82">
        <v>0.06</v>
      </c>
      <c r="M82">
        <v>0.06</v>
      </c>
      <c r="N82">
        <f t="shared" si="53"/>
        <v>0</v>
      </c>
      <c r="O82">
        <f>ROUND(P82,2)</f>
        <v>0</v>
      </c>
      <c r="P82">
        <f>ROUND(ROUND(ROUND(SUMIF(SmtRes!AQ79:'SmtRes'!AQ86,"=1",SmtRes!CU79:'SmtRes'!CU86),2),2)*I82/100,2)</f>
        <v>0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 t="shared" si="55"/>
        <v>0</v>
      </c>
      <c r="U82">
        <f>ROUND(CV82*I82,7)</f>
        <v>0</v>
      </c>
      <c r="V82">
        <f>ROUND(CW82*I82,7)</f>
        <v>0</v>
      </c>
      <c r="W82">
        <f t="shared" si="56"/>
        <v>0</v>
      </c>
      <c r="X82">
        <f t="shared" si="57"/>
        <v>0</v>
      </c>
      <c r="Y82">
        <f t="shared" si="58"/>
        <v>0</v>
      </c>
      <c r="AA82">
        <v>69390010</v>
      </c>
      <c r="AB82">
        <f t="shared" si="59"/>
        <v>0</v>
      </c>
      <c r="AC82">
        <f>ROUND((ES82),6)</f>
        <v>0</v>
      </c>
      <c r="AD82">
        <f>ROUND((((ET82)-(EU82))+AE82),6)</f>
        <v>0</v>
      </c>
      <c r="AE82">
        <f t="shared" si="78"/>
        <v>0</v>
      </c>
      <c r="AF82">
        <f t="shared" si="78"/>
        <v>0</v>
      </c>
      <c r="AG82">
        <f t="shared" si="60"/>
        <v>0</v>
      </c>
      <c r="AH82">
        <f t="shared" si="79"/>
        <v>0</v>
      </c>
      <c r="AI82">
        <f t="shared" si="79"/>
        <v>0</v>
      </c>
      <c r="AJ82">
        <f t="shared" si="61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H82">
        <v>8</v>
      </c>
      <c r="CI82">
        <v>1</v>
      </c>
      <c r="CJ82">
        <v>0</v>
      </c>
      <c r="CK82">
        <v>0</v>
      </c>
      <c r="CL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122</v>
      </c>
      <c r="DW82" t="s">
        <v>122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68075065</v>
      </c>
      <c r="EF82">
        <v>3</v>
      </c>
      <c r="EG82" t="s">
        <v>114</v>
      </c>
      <c r="EH82">
        <v>0</v>
      </c>
      <c r="EI82" t="s">
        <v>3</v>
      </c>
      <c r="EJ82">
        <v>2</v>
      </c>
      <c r="EK82">
        <v>108001</v>
      </c>
      <c r="EL82" t="s">
        <v>115</v>
      </c>
      <c r="EM82" t="s">
        <v>116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7"/>
        <v>0</v>
      </c>
      <c r="GM82">
        <f t="shared" si="68"/>
        <v>0</v>
      </c>
      <c r="GN82">
        <f t="shared" si="69"/>
        <v>0</v>
      </c>
      <c r="GO82">
        <f t="shared" si="70"/>
        <v>0</v>
      </c>
      <c r="GP82">
        <f t="shared" si="71"/>
        <v>0</v>
      </c>
      <c r="GR82">
        <v>0</v>
      </c>
      <c r="GS82">
        <v>0</v>
      </c>
      <c r="GT82">
        <v>0</v>
      </c>
      <c r="GU82" t="s">
        <v>3</v>
      </c>
      <c r="GV82">
        <f t="shared" si="72"/>
        <v>0</v>
      </c>
      <c r="GW82">
        <v>1</v>
      </c>
      <c r="GX82">
        <f t="shared" si="73"/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117</v>
      </c>
      <c r="HO82" t="s">
        <v>118</v>
      </c>
      <c r="HP82" t="s">
        <v>115</v>
      </c>
      <c r="HQ82" t="s">
        <v>115</v>
      </c>
      <c r="HS82">
        <v>0</v>
      </c>
      <c r="IK82">
        <v>0</v>
      </c>
    </row>
    <row r="83" spans="1:255" x14ac:dyDescent="0.25">
      <c r="A83" s="2">
        <v>17</v>
      </c>
      <c r="B83" s="2">
        <v>1</v>
      </c>
      <c r="C83" s="2"/>
      <c r="D83" s="2"/>
      <c r="E83" s="2" t="s">
        <v>137</v>
      </c>
      <c r="F83" s="2" t="s">
        <v>138</v>
      </c>
      <c r="G83" s="2" t="s">
        <v>139</v>
      </c>
      <c r="H83" s="2" t="s">
        <v>126</v>
      </c>
      <c r="I83" s="2">
        <v>0</v>
      </c>
      <c r="J83" s="2">
        <v>0</v>
      </c>
      <c r="K83" s="2">
        <v>0</v>
      </c>
      <c r="L83" s="2">
        <v>1.851E-3</v>
      </c>
      <c r="M83" s="2">
        <v>1.851E-3</v>
      </c>
      <c r="N83" s="2">
        <f t="shared" si="53"/>
        <v>0</v>
      </c>
      <c r="O83" s="2">
        <f>ROUND(CP83,2)</f>
        <v>0</v>
      </c>
      <c r="P83" s="2">
        <f>ROUND(CQ83*I83,2)</f>
        <v>0</v>
      </c>
      <c r="Q83" s="2">
        <f>ROUND(CR83*I83,2)</f>
        <v>0</v>
      </c>
      <c r="R83" s="2">
        <f>ROUND(CS83*I83,2)</f>
        <v>0</v>
      </c>
      <c r="S83" s="2">
        <f>ROUND(CT83*I83,2)</f>
        <v>0</v>
      </c>
      <c r="T83" s="2">
        <f t="shared" si="55"/>
        <v>0</v>
      </c>
      <c r="U83" s="2">
        <f>ROUND(CV83*I83,7)</f>
        <v>0</v>
      </c>
      <c r="V83" s="2">
        <f>ROUND(CW83*I83,7)</f>
        <v>0</v>
      </c>
      <c r="W83" s="2">
        <f t="shared" si="56"/>
        <v>0</v>
      </c>
      <c r="X83" s="2">
        <f t="shared" si="57"/>
        <v>0</v>
      </c>
      <c r="Y83" s="2">
        <f t="shared" si="58"/>
        <v>0</v>
      </c>
      <c r="Z83" s="2"/>
      <c r="AA83" s="2">
        <v>69390075</v>
      </c>
      <c r="AB83" s="2">
        <f t="shared" si="59"/>
        <v>42166.95</v>
      </c>
      <c r="AC83" s="2">
        <f>ROUND((ES83),6)</f>
        <v>42166.95</v>
      </c>
      <c r="AD83" s="2">
        <f>ROUND((((ET83)-(EU83))+AE83),6)</f>
        <v>0</v>
      </c>
      <c r="AE83" s="2">
        <f t="shared" si="78"/>
        <v>0</v>
      </c>
      <c r="AF83" s="2">
        <f t="shared" si="78"/>
        <v>0</v>
      </c>
      <c r="AG83" s="2">
        <f t="shared" si="60"/>
        <v>0</v>
      </c>
      <c r="AH83" s="2">
        <f t="shared" si="79"/>
        <v>0</v>
      </c>
      <c r="AI83" s="2">
        <f t="shared" si="79"/>
        <v>0</v>
      </c>
      <c r="AJ83" s="2">
        <f t="shared" si="61"/>
        <v>0</v>
      </c>
      <c r="AK83" s="2">
        <v>42166.95</v>
      </c>
      <c r="AL83" s="2">
        <v>42166.95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1</v>
      </c>
      <c r="BJ83" s="2" t="s">
        <v>140</v>
      </c>
      <c r="BK83" s="2"/>
      <c r="BL83" s="2"/>
      <c r="BM83" s="2">
        <v>500001</v>
      </c>
      <c r="BN83" s="2">
        <v>0</v>
      </c>
      <c r="BO83" s="2" t="s">
        <v>3</v>
      </c>
      <c r="BP83" s="2">
        <v>0</v>
      </c>
      <c r="BQ83" s="2">
        <v>8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>
        <v>9</v>
      </c>
      <c r="CI83" s="2">
        <v>0</v>
      </c>
      <c r="CJ83" s="2">
        <v>0</v>
      </c>
      <c r="CK83" s="2">
        <v>0</v>
      </c>
      <c r="CL83" s="2">
        <v>0</v>
      </c>
      <c r="CM83" s="2">
        <v>0</v>
      </c>
      <c r="CN83" s="2" t="s">
        <v>3</v>
      </c>
      <c r="CO83" s="2">
        <v>0</v>
      </c>
      <c r="CP83" s="2">
        <f>(P83+Q83+S83+R83)</f>
        <v>0</v>
      </c>
      <c r="CQ83" s="2">
        <f>ROUND(AL83*BC83,2)</f>
        <v>42166.95</v>
      </c>
      <c r="CR83" s="2">
        <f>ROUND(AM83*BB83,2)</f>
        <v>0</v>
      </c>
      <c r="CS83" s="2">
        <f>ROUND(AN83*BS83,2)</f>
        <v>0</v>
      </c>
      <c r="CT83" s="2">
        <f>ROUND(AO83*BA83,2)</f>
        <v>0</v>
      </c>
      <c r="CU83" s="2">
        <f t="shared" ref="CU83:CX84" si="80">AG83</f>
        <v>0</v>
      </c>
      <c r="CV83" s="2">
        <f t="shared" si="80"/>
        <v>0</v>
      </c>
      <c r="CW83" s="2">
        <f t="shared" si="80"/>
        <v>0</v>
      </c>
      <c r="CX83" s="2">
        <f t="shared" si="80"/>
        <v>0</v>
      </c>
      <c r="CY83" s="2">
        <f>0</f>
        <v>0</v>
      </c>
      <c r="CZ83" s="2">
        <f>0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1009</v>
      </c>
      <c r="DV83" s="2" t="s">
        <v>126</v>
      </c>
      <c r="DW83" s="2" t="s">
        <v>126</v>
      </c>
      <c r="DX83" s="2">
        <v>1000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68075121</v>
      </c>
      <c r="EF83" s="2">
        <v>8</v>
      </c>
      <c r="EG83" s="2" t="s">
        <v>128</v>
      </c>
      <c r="EH83" s="2">
        <v>0</v>
      </c>
      <c r="EI83" s="2" t="s">
        <v>3</v>
      </c>
      <c r="EJ83" s="2">
        <v>1</v>
      </c>
      <c r="EK83" s="2">
        <v>500001</v>
      </c>
      <c r="EL83" s="2" t="s">
        <v>129</v>
      </c>
      <c r="EM83" s="2" t="s">
        <v>130</v>
      </c>
      <c r="EN83" s="2"/>
      <c r="EO83" s="2" t="s">
        <v>3</v>
      </c>
      <c r="EP83" s="2"/>
      <c r="EQ83" s="2">
        <v>0</v>
      </c>
      <c r="ER83" s="2">
        <v>42166.95</v>
      </c>
      <c r="ES83" s="2">
        <v>42166.95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>
        <v>65360</v>
      </c>
      <c r="GF83" s="2">
        <v>-1790162445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67"/>
        <v>0</v>
      </c>
      <c r="GM83" s="2">
        <f t="shared" si="68"/>
        <v>0</v>
      </c>
      <c r="GN83" s="2">
        <f t="shared" si="69"/>
        <v>0</v>
      </c>
      <c r="GO83" s="2">
        <f t="shared" si="70"/>
        <v>0</v>
      </c>
      <c r="GP83" s="2">
        <f t="shared" si="71"/>
        <v>0</v>
      </c>
      <c r="GQ83" s="2"/>
      <c r="GR83" s="2">
        <v>3</v>
      </c>
      <c r="GS83" s="2">
        <v>0</v>
      </c>
      <c r="GT83" s="2">
        <v>0</v>
      </c>
      <c r="GU83" s="2" t="s">
        <v>3</v>
      </c>
      <c r="GV83" s="2">
        <f t="shared" si="72"/>
        <v>0</v>
      </c>
      <c r="GW83" s="2">
        <v>1</v>
      </c>
      <c r="GX83" s="2">
        <f t="shared" si="73"/>
        <v>0</v>
      </c>
      <c r="GY83" s="2"/>
      <c r="GZ83" s="2"/>
      <c r="HA83" s="2">
        <v>0</v>
      </c>
      <c r="HB83" s="2">
        <v>0</v>
      </c>
      <c r="HC83" s="2">
        <f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5">
      <c r="A84">
        <v>17</v>
      </c>
      <c r="B84">
        <v>1</v>
      </c>
      <c r="E84" t="s">
        <v>137</v>
      </c>
      <c r="F84" t="s">
        <v>138</v>
      </c>
      <c r="G84" t="s">
        <v>139</v>
      </c>
      <c r="H84" t="s">
        <v>126</v>
      </c>
      <c r="I84">
        <v>0</v>
      </c>
      <c r="J84">
        <v>0</v>
      </c>
      <c r="K84">
        <v>0</v>
      </c>
      <c r="L84">
        <v>1.851E-3</v>
      </c>
      <c r="M84">
        <v>1.851E-3</v>
      </c>
      <c r="N84">
        <f t="shared" si="53"/>
        <v>0</v>
      </c>
      <c r="O84">
        <f>ROUND(CP84,2)</f>
        <v>0</v>
      </c>
      <c r="P84">
        <f>ROUND(CQ84*I84,2)</f>
        <v>0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 t="shared" si="55"/>
        <v>0</v>
      </c>
      <c r="U84">
        <f>ROUND(CV84*I84,7)</f>
        <v>0</v>
      </c>
      <c r="V84">
        <f>ROUND(CW84*I84,7)</f>
        <v>0</v>
      </c>
      <c r="W84">
        <f t="shared" si="56"/>
        <v>0</v>
      </c>
      <c r="X84">
        <f t="shared" si="57"/>
        <v>0</v>
      </c>
      <c r="Y84">
        <f t="shared" si="58"/>
        <v>0</v>
      </c>
      <c r="AA84">
        <v>69390010</v>
      </c>
      <c r="AB84">
        <f t="shared" si="59"/>
        <v>42166.95</v>
      </c>
      <c r="AC84">
        <f>ROUND((ES84),6)</f>
        <v>42166.95</v>
      </c>
      <c r="AD84">
        <f>ROUND((((ET84)-(EU84))+AE84),6)</f>
        <v>0</v>
      </c>
      <c r="AE84">
        <f t="shared" si="78"/>
        <v>0</v>
      </c>
      <c r="AF84">
        <f t="shared" si="78"/>
        <v>0</v>
      </c>
      <c r="AG84">
        <f t="shared" si="60"/>
        <v>0</v>
      </c>
      <c r="AH84">
        <f t="shared" si="79"/>
        <v>0</v>
      </c>
      <c r="AI84">
        <f t="shared" si="79"/>
        <v>0</v>
      </c>
      <c r="AJ84">
        <f t="shared" si="61"/>
        <v>0</v>
      </c>
      <c r="AK84">
        <v>42166.95</v>
      </c>
      <c r="AL84">
        <v>42166.95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140</v>
      </c>
      <c r="BM84">
        <v>500001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H84">
        <v>9</v>
      </c>
      <c r="CI84">
        <v>0</v>
      </c>
      <c r="CJ84">
        <v>0</v>
      </c>
      <c r="CK84">
        <v>0</v>
      </c>
      <c r="CL84">
        <v>0</v>
      </c>
      <c r="CM84">
        <v>0</v>
      </c>
      <c r="CN84" t="s">
        <v>3</v>
      </c>
      <c r="CO84">
        <v>0</v>
      </c>
      <c r="CP84">
        <f>(P84+Q84+S84+R84)</f>
        <v>0</v>
      </c>
      <c r="CQ84">
        <f>ROUND(AL84*BC84,2)</f>
        <v>42166.95</v>
      </c>
      <c r="CR84">
        <f>ROUND(AM84*BB84,2)</f>
        <v>0</v>
      </c>
      <c r="CS84">
        <f>ROUND(AN84*BS84,2)</f>
        <v>0</v>
      </c>
      <c r="CT84">
        <f>ROUND(AO84*BA84,2)</f>
        <v>0</v>
      </c>
      <c r="CU84">
        <f t="shared" si="80"/>
        <v>0</v>
      </c>
      <c r="CV84">
        <f t="shared" si="80"/>
        <v>0</v>
      </c>
      <c r="CW84">
        <f t="shared" si="80"/>
        <v>0</v>
      </c>
      <c r="CX84">
        <f t="shared" si="80"/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126</v>
      </c>
      <c r="DW84" t="s">
        <v>126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68075121</v>
      </c>
      <c r="EF84">
        <v>8</v>
      </c>
      <c r="EG84" t="s">
        <v>128</v>
      </c>
      <c r="EH84">
        <v>0</v>
      </c>
      <c r="EI84" t="s">
        <v>3</v>
      </c>
      <c r="EJ84">
        <v>1</v>
      </c>
      <c r="EK84">
        <v>500001</v>
      </c>
      <c r="EL84" t="s">
        <v>129</v>
      </c>
      <c r="EM84" t="s">
        <v>130</v>
      </c>
      <c r="EO84" t="s">
        <v>3</v>
      </c>
      <c r="EQ84">
        <v>0</v>
      </c>
      <c r="ER84">
        <v>42166.95</v>
      </c>
      <c r="ES84">
        <v>42166.95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E84">
        <v>65360</v>
      </c>
      <c r="GF84">
        <v>-1790162445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7"/>
        <v>0</v>
      </c>
      <c r="GM84">
        <f t="shared" si="68"/>
        <v>0</v>
      </c>
      <c r="GN84">
        <f t="shared" si="69"/>
        <v>0</v>
      </c>
      <c r="GO84">
        <f t="shared" si="70"/>
        <v>0</v>
      </c>
      <c r="GP84">
        <f t="shared" si="71"/>
        <v>0</v>
      </c>
      <c r="GR84">
        <v>3</v>
      </c>
      <c r="GS84">
        <v>0</v>
      </c>
      <c r="GT84">
        <v>0</v>
      </c>
      <c r="GU84" t="s">
        <v>3</v>
      </c>
      <c r="GV84">
        <f t="shared" si="72"/>
        <v>0</v>
      </c>
      <c r="GW84">
        <v>1</v>
      </c>
      <c r="GX84">
        <f t="shared" si="73"/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5">
      <c r="A85" s="2">
        <v>17</v>
      </c>
      <c r="B85" s="2">
        <v>1</v>
      </c>
      <c r="C85" s="2">
        <f>ROW(SmtRes!A95)</f>
        <v>95</v>
      </c>
      <c r="D85" s="2">
        <f>ROW(EtalonRes!A119)</f>
        <v>119</v>
      </c>
      <c r="E85" s="2" t="s">
        <v>141</v>
      </c>
      <c r="F85" s="2" t="s">
        <v>142</v>
      </c>
      <c r="G85" s="2" t="s">
        <v>143</v>
      </c>
      <c r="H85" s="2" t="s">
        <v>134</v>
      </c>
      <c r="I85" s="2">
        <v>0</v>
      </c>
      <c r="J85" s="2">
        <v>0</v>
      </c>
      <c r="K85" s="2">
        <v>0</v>
      </c>
      <c r="L85" s="2">
        <v>0.14000000000000001</v>
      </c>
      <c r="M85" s="2">
        <v>0.14000000000000001</v>
      </c>
      <c r="N85" s="2">
        <f t="shared" si="53"/>
        <v>0</v>
      </c>
      <c r="O85" s="2">
        <f>ROUND(CP85,2)</f>
        <v>0</v>
      </c>
      <c r="P85" s="2">
        <f>SUMIF(SmtRes!AQ87:'SmtRes'!AQ95,"=1",SmtRes!DF87:'SmtRes'!DF95)</f>
        <v>0</v>
      </c>
      <c r="Q85" s="2">
        <f>SUMIF(SmtRes!AQ87:'SmtRes'!AQ95,"=1",SmtRes!DG87:'SmtRes'!DG95)</f>
        <v>0</v>
      </c>
      <c r="R85" s="2">
        <f>SUMIF(SmtRes!AQ87:'SmtRes'!AQ95,"=1",SmtRes!DH87:'SmtRes'!DH95)</f>
        <v>0</v>
      </c>
      <c r="S85" s="2">
        <f>SUMIF(SmtRes!AQ87:'SmtRes'!AQ95,"=1",SmtRes!DI87:'SmtRes'!DI95)</f>
        <v>0</v>
      </c>
      <c r="T85" s="2">
        <f t="shared" si="55"/>
        <v>0</v>
      </c>
      <c r="U85" s="2">
        <f>SUMIF(SmtRes!AQ87:'SmtRes'!AQ95,"=1",SmtRes!CV87:'SmtRes'!CV95)</f>
        <v>0</v>
      </c>
      <c r="V85" s="2">
        <f>SUMIF(SmtRes!AQ87:'SmtRes'!AQ95,"=1",SmtRes!CW87:'SmtRes'!CW95)</f>
        <v>0</v>
      </c>
      <c r="W85" s="2">
        <f t="shared" si="56"/>
        <v>0</v>
      </c>
      <c r="X85" s="2">
        <f t="shared" si="57"/>
        <v>0</v>
      </c>
      <c r="Y85" s="2">
        <f t="shared" si="58"/>
        <v>0</v>
      </c>
      <c r="Z85" s="2"/>
      <c r="AA85" s="2">
        <v>69390075</v>
      </c>
      <c r="AB85" s="2">
        <f t="shared" si="59"/>
        <v>17695.506379999999</v>
      </c>
      <c r="AC85" s="2">
        <f>ROUND((SUM(SmtRes!BQ87:'SmtRes'!BQ95)),6)</f>
        <v>2527.7940800000001</v>
      </c>
      <c r="AD85" s="2">
        <f>ROUND((((SUM(SmtRes!BR87:'SmtRes'!BR95))-(SUM(SmtRes!BS87:'SmtRes'!BS95)))+AE85),6)</f>
        <v>485.9273</v>
      </c>
      <c r="AE85" s="2">
        <f>ROUND((SUM(SmtRes!BS87:'SmtRes'!BS95)),6)</f>
        <v>323.38249999999999</v>
      </c>
      <c r="AF85" s="2">
        <f>ROUND((SUM(SmtRes!BT87:'SmtRes'!BT95)),6)</f>
        <v>14681.785</v>
      </c>
      <c r="AG85" s="2">
        <f t="shared" si="60"/>
        <v>0</v>
      </c>
      <c r="AH85" s="2">
        <f>(SUM(SmtRes!BU87:'SmtRes'!BU95))</f>
        <v>18.5</v>
      </c>
      <c r="AI85" s="2">
        <f>(SUM(SmtRes!BV87:'SmtRes'!BV95))</f>
        <v>0.34</v>
      </c>
      <c r="AJ85" s="2">
        <f t="shared" si="61"/>
        <v>0</v>
      </c>
      <c r="AK85" s="2">
        <v>18018.888879999999</v>
      </c>
      <c r="AL85" s="2">
        <v>2527.7940799999997</v>
      </c>
      <c r="AM85" s="2">
        <v>485.92730000000006</v>
      </c>
      <c r="AN85" s="2">
        <v>323.38250000000005</v>
      </c>
      <c r="AO85" s="2">
        <v>14681.785</v>
      </c>
      <c r="AP85" s="2">
        <v>0</v>
      </c>
      <c r="AQ85" s="2">
        <v>18.5</v>
      </c>
      <c r="AR85" s="2">
        <v>0.34</v>
      </c>
      <c r="AS85" s="2">
        <v>0</v>
      </c>
      <c r="AT85" s="2">
        <v>97</v>
      </c>
      <c r="AU85" s="2">
        <v>51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144</v>
      </c>
      <c r="BK85" s="2"/>
      <c r="BL85" s="2"/>
      <c r="BM85" s="2">
        <v>108001</v>
      </c>
      <c r="BN85" s="2">
        <v>0</v>
      </c>
      <c r="BO85" s="2" t="s">
        <v>3</v>
      </c>
      <c r="BP85" s="2">
        <v>0</v>
      </c>
      <c r="BQ85" s="2">
        <v>3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>
        <v>10</v>
      </c>
      <c r="CI85" s="2">
        <v>0</v>
      </c>
      <c r="CJ85" s="2">
        <v>0</v>
      </c>
      <c r="CK85" s="2">
        <v>0</v>
      </c>
      <c r="CL85" s="2">
        <v>0</v>
      </c>
      <c r="CM85" s="2">
        <v>0</v>
      </c>
      <c r="CN85" s="2" t="s">
        <v>3</v>
      </c>
      <c r="CO85" s="2">
        <v>0</v>
      </c>
      <c r="CP85" s="2">
        <f>(P85+Q85+S85+R85)</f>
        <v>0</v>
      </c>
      <c r="CQ85" s="2">
        <f>SUMIF(SmtRes!AQ87:'SmtRes'!AQ95,"=1",SmtRes!AA87:'SmtRes'!AA95)</f>
        <v>51256.609999999993</v>
      </c>
      <c r="CR85" s="2">
        <f>SUMIF(SmtRes!AQ87:'SmtRes'!AQ95,"=1",SmtRes!AB87:'SmtRes'!AB95)</f>
        <v>2302.6</v>
      </c>
      <c r="CS85" s="2">
        <f>SUMIF(SmtRes!AQ87:'SmtRes'!AQ95,"=1",SmtRes!AC87:'SmtRes'!AC95)</f>
        <v>1902.25</v>
      </c>
      <c r="CT85" s="2">
        <f>SUMIF(SmtRes!AQ87:'SmtRes'!AQ95,"=1",SmtRes!AD87:'SmtRes'!AD95)</f>
        <v>793.61</v>
      </c>
      <c r="CU85" s="2">
        <f>AG85</f>
        <v>0</v>
      </c>
      <c r="CV85" s="2">
        <f>SUMIF(SmtRes!AQ87:'SmtRes'!AQ95,"=1",SmtRes!BU87:'SmtRes'!BU95)</f>
        <v>18.5</v>
      </c>
      <c r="CW85" s="2">
        <f>SUMIF(SmtRes!AQ87:'SmtRes'!AQ95,"=1",SmtRes!BV87:'SmtRes'!BV95)</f>
        <v>0.34</v>
      </c>
      <c r="CX85" s="2">
        <f>AJ85</f>
        <v>0</v>
      </c>
      <c r="CY85" s="2">
        <f>(((S85+R85)*AT85)/100)</f>
        <v>0</v>
      </c>
      <c r="CZ85" s="2">
        <f>(((S85+R85)*AU85)/100)</f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134</v>
      </c>
      <c r="DW85" s="2" t="s">
        <v>134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68075065</v>
      </c>
      <c r="EF85" s="2">
        <v>3</v>
      </c>
      <c r="EG85" s="2" t="s">
        <v>114</v>
      </c>
      <c r="EH85" s="2">
        <v>0</v>
      </c>
      <c r="EI85" s="2" t="s">
        <v>3</v>
      </c>
      <c r="EJ85" s="2">
        <v>2</v>
      </c>
      <c r="EK85" s="2">
        <v>108001</v>
      </c>
      <c r="EL85" s="2" t="s">
        <v>115</v>
      </c>
      <c r="EM85" s="2" t="s">
        <v>116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18.5</v>
      </c>
      <c r="EX85" s="2">
        <v>0.34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-739358796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67"/>
        <v>0</v>
      </c>
      <c r="GM85" s="2">
        <f t="shared" si="68"/>
        <v>0</v>
      </c>
      <c r="GN85" s="2">
        <f t="shared" si="69"/>
        <v>0</v>
      </c>
      <c r="GO85" s="2">
        <f t="shared" si="70"/>
        <v>0</v>
      </c>
      <c r="GP85" s="2">
        <f t="shared" si="71"/>
        <v>0</v>
      </c>
      <c r="GQ85" s="2"/>
      <c r="GR85" s="2">
        <v>0</v>
      </c>
      <c r="GS85" s="2">
        <v>0</v>
      </c>
      <c r="GT85" s="2">
        <v>0</v>
      </c>
      <c r="GU85" s="2" t="s">
        <v>3</v>
      </c>
      <c r="GV85" s="2">
        <f t="shared" si="72"/>
        <v>0</v>
      </c>
      <c r="GW85" s="2">
        <v>1</v>
      </c>
      <c r="GX85" s="2">
        <f t="shared" si="73"/>
        <v>0</v>
      </c>
      <c r="GY85" s="2"/>
      <c r="GZ85" s="2"/>
      <c r="HA85" s="2">
        <v>0</v>
      </c>
      <c r="HB85" s="2">
        <v>0</v>
      </c>
      <c r="HC85" s="2">
        <f>GV85*GW85</f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117</v>
      </c>
      <c r="HO85" s="2" t="s">
        <v>118</v>
      </c>
      <c r="HP85" s="2" t="s">
        <v>115</v>
      </c>
      <c r="HQ85" s="2" t="s">
        <v>115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5">
      <c r="A86">
        <v>17</v>
      </c>
      <c r="B86">
        <v>1</v>
      </c>
      <c r="C86">
        <f>ROW(SmtRes!A104)</f>
        <v>104</v>
      </c>
      <c r="D86">
        <f>ROW(EtalonRes!A128)</f>
        <v>128</v>
      </c>
      <c r="E86" t="s">
        <v>141</v>
      </c>
      <c r="F86" t="s">
        <v>142</v>
      </c>
      <c r="G86" t="s">
        <v>143</v>
      </c>
      <c r="H86" t="s">
        <v>134</v>
      </c>
      <c r="I86">
        <v>0</v>
      </c>
      <c r="J86">
        <v>0</v>
      </c>
      <c r="K86">
        <v>0</v>
      </c>
      <c r="L86">
        <v>0.14000000000000001</v>
      </c>
      <c r="M86">
        <v>0.14000000000000001</v>
      </c>
      <c r="N86">
        <f t="shared" si="53"/>
        <v>0</v>
      </c>
      <c r="O86">
        <f>ROUND(CP86,2)</f>
        <v>0</v>
      </c>
      <c r="P86">
        <f>SUMIF(SmtRes!AQ96:'SmtRes'!AQ104,"=1",SmtRes!DF96:'SmtRes'!DF104)</f>
        <v>0</v>
      </c>
      <c r="Q86">
        <f>SUMIF(SmtRes!AQ96:'SmtRes'!AQ104,"=1",SmtRes!DG96:'SmtRes'!DG104)</f>
        <v>0</v>
      </c>
      <c r="R86">
        <f>SUMIF(SmtRes!AQ96:'SmtRes'!AQ104,"=1",SmtRes!DH96:'SmtRes'!DH104)</f>
        <v>0</v>
      </c>
      <c r="S86">
        <f>SUMIF(SmtRes!AQ96:'SmtRes'!AQ104,"=1",SmtRes!DI96:'SmtRes'!DI104)</f>
        <v>0</v>
      </c>
      <c r="T86">
        <f t="shared" si="55"/>
        <v>0</v>
      </c>
      <c r="U86">
        <f>SUMIF(SmtRes!AQ96:'SmtRes'!AQ104,"=1",SmtRes!CV96:'SmtRes'!CV104)</f>
        <v>0</v>
      </c>
      <c r="V86">
        <f>SUMIF(SmtRes!AQ96:'SmtRes'!AQ104,"=1",SmtRes!CW96:'SmtRes'!CW104)</f>
        <v>0</v>
      </c>
      <c r="W86">
        <f t="shared" si="56"/>
        <v>0</v>
      </c>
      <c r="X86">
        <f t="shared" si="57"/>
        <v>0</v>
      </c>
      <c r="Y86">
        <f t="shared" si="58"/>
        <v>0</v>
      </c>
      <c r="AA86">
        <v>69390010</v>
      </c>
      <c r="AB86">
        <f t="shared" si="59"/>
        <v>17695.506379999999</v>
      </c>
      <c r="AC86">
        <f>ROUND((SUM(SmtRes!BQ96:'SmtRes'!BQ104)),6)</f>
        <v>2527.7940800000001</v>
      </c>
      <c r="AD86">
        <f>ROUND((((SUM(SmtRes!BR96:'SmtRes'!BR104))-(SUM(SmtRes!BS96:'SmtRes'!BS104)))+AE86),6)</f>
        <v>485.9273</v>
      </c>
      <c r="AE86">
        <f>ROUND((SUM(SmtRes!BS96:'SmtRes'!BS104)),6)</f>
        <v>323.38249999999999</v>
      </c>
      <c r="AF86">
        <f>ROUND((SUM(SmtRes!BT96:'SmtRes'!BT104)),6)</f>
        <v>14681.785</v>
      </c>
      <c r="AG86">
        <f t="shared" si="60"/>
        <v>0</v>
      </c>
      <c r="AH86">
        <f>(SUM(SmtRes!BU96:'SmtRes'!BU104))</f>
        <v>18.5</v>
      </c>
      <c r="AI86">
        <f>(SUM(SmtRes!BV96:'SmtRes'!BV104))</f>
        <v>0.34</v>
      </c>
      <c r="AJ86">
        <f t="shared" si="61"/>
        <v>0</v>
      </c>
      <c r="AK86">
        <v>18018.888879999999</v>
      </c>
      <c r="AL86">
        <v>2527.7940799999997</v>
      </c>
      <c r="AM86">
        <v>485.92730000000006</v>
      </c>
      <c r="AN86">
        <v>323.38250000000005</v>
      </c>
      <c r="AO86">
        <v>14681.785</v>
      </c>
      <c r="AP86">
        <v>0</v>
      </c>
      <c r="AQ86">
        <v>18.5</v>
      </c>
      <c r="AR86">
        <v>0.34</v>
      </c>
      <c r="AS86">
        <v>0</v>
      </c>
      <c r="AT86">
        <v>97</v>
      </c>
      <c r="AU86">
        <v>51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144</v>
      </c>
      <c r="BM86">
        <v>108001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0</v>
      </c>
      <c r="CF86">
        <v>0</v>
      </c>
      <c r="CG86">
        <v>0</v>
      </c>
      <c r="CH86">
        <v>10</v>
      </c>
      <c r="CI86">
        <v>0</v>
      </c>
      <c r="CJ86">
        <v>0</v>
      </c>
      <c r="CK86">
        <v>0</v>
      </c>
      <c r="CL86">
        <v>0</v>
      </c>
      <c r="CM86">
        <v>0</v>
      </c>
      <c r="CN86" t="s">
        <v>3</v>
      </c>
      <c r="CO86">
        <v>0</v>
      </c>
      <c r="CP86">
        <f>(P86+Q86+S86+R86)</f>
        <v>0</v>
      </c>
      <c r="CQ86">
        <f>SUMIF(SmtRes!AQ96:'SmtRes'!AQ104,"=1",SmtRes!AA96:'SmtRes'!AA104)</f>
        <v>51256.609999999993</v>
      </c>
      <c r="CR86">
        <f>SUMIF(SmtRes!AQ96:'SmtRes'!AQ104,"=1",SmtRes!AB96:'SmtRes'!AB104)</f>
        <v>2302.6</v>
      </c>
      <c r="CS86">
        <f>SUMIF(SmtRes!AQ96:'SmtRes'!AQ104,"=1",SmtRes!AC96:'SmtRes'!AC104)</f>
        <v>1902.25</v>
      </c>
      <c r="CT86">
        <f>SUMIF(SmtRes!AQ96:'SmtRes'!AQ104,"=1",SmtRes!AD96:'SmtRes'!AD104)</f>
        <v>793.61</v>
      </c>
      <c r="CU86">
        <f>AG86</f>
        <v>0</v>
      </c>
      <c r="CV86">
        <f>SUMIF(SmtRes!AQ96:'SmtRes'!AQ104,"=1",SmtRes!BU96:'SmtRes'!BU104)</f>
        <v>18.5</v>
      </c>
      <c r="CW86">
        <f>SUMIF(SmtRes!AQ96:'SmtRes'!AQ104,"=1",SmtRes!BV96:'SmtRes'!BV104)</f>
        <v>0.34</v>
      </c>
      <c r="CX86">
        <f>AJ86</f>
        <v>0</v>
      </c>
      <c r="CY86">
        <f>(((S86+R86)*AT86)/100)</f>
        <v>0</v>
      </c>
      <c r="CZ86">
        <f>(((S86+R86)*AU86)/100)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134</v>
      </c>
      <c r="DW86" t="s">
        <v>134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68075065</v>
      </c>
      <c r="EF86">
        <v>3</v>
      </c>
      <c r="EG86" t="s">
        <v>114</v>
      </c>
      <c r="EH86">
        <v>0</v>
      </c>
      <c r="EI86" t="s">
        <v>3</v>
      </c>
      <c r="EJ86">
        <v>2</v>
      </c>
      <c r="EK86">
        <v>108001</v>
      </c>
      <c r="EL86" t="s">
        <v>115</v>
      </c>
      <c r="EM86" t="s">
        <v>116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18.5</v>
      </c>
      <c r="EX86">
        <v>0.34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-739358796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7"/>
        <v>0</v>
      </c>
      <c r="GM86">
        <f t="shared" si="68"/>
        <v>0</v>
      </c>
      <c r="GN86">
        <f t="shared" si="69"/>
        <v>0</v>
      </c>
      <c r="GO86">
        <f t="shared" si="70"/>
        <v>0</v>
      </c>
      <c r="GP86">
        <f t="shared" si="71"/>
        <v>0</v>
      </c>
      <c r="GR86">
        <v>0</v>
      </c>
      <c r="GS86">
        <v>0</v>
      </c>
      <c r="GT86">
        <v>0</v>
      </c>
      <c r="GU86" t="s">
        <v>3</v>
      </c>
      <c r="GV86">
        <f t="shared" si="72"/>
        <v>0</v>
      </c>
      <c r="GW86">
        <v>1</v>
      </c>
      <c r="GX86">
        <f t="shared" si="73"/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117</v>
      </c>
      <c r="HO86" t="s">
        <v>118</v>
      </c>
      <c r="HP86" t="s">
        <v>115</v>
      </c>
      <c r="HQ86" t="s">
        <v>115</v>
      </c>
      <c r="HS86">
        <v>0</v>
      </c>
      <c r="IK86">
        <v>0</v>
      </c>
    </row>
    <row r="87" spans="1:255" x14ac:dyDescent="0.25">
      <c r="A87" s="2">
        <v>18</v>
      </c>
      <c r="B87" s="2">
        <v>1</v>
      </c>
      <c r="C87" s="2">
        <v>95</v>
      </c>
      <c r="D87" s="2"/>
      <c r="E87" s="2" t="s">
        <v>145</v>
      </c>
      <c r="F87" s="2" t="s">
        <v>120</v>
      </c>
      <c r="G87" s="2" t="s">
        <v>121</v>
      </c>
      <c r="H87" s="2" t="s">
        <v>122</v>
      </c>
      <c r="I87" s="2">
        <f>J87</f>
        <v>2</v>
      </c>
      <c r="J87" s="2">
        <v>2</v>
      </c>
      <c r="K87" s="2">
        <v>2</v>
      </c>
      <c r="L87" s="2">
        <v>0.28000000000000003</v>
      </c>
      <c r="M87" s="2">
        <v>0.28000000000000003</v>
      </c>
      <c r="N87" s="2">
        <f t="shared" si="53"/>
        <v>0</v>
      </c>
      <c r="O87" s="2">
        <f>ROUND(P87,2)</f>
        <v>0</v>
      </c>
      <c r="P87" s="2">
        <f>ROUND(ROUND(ROUND(SUMIF(SmtRes!AQ96:'SmtRes'!AQ104,"=1",SmtRes!CU96:'SmtRes'!CU104),2),2)*I87/100,2)</f>
        <v>0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 t="shared" si="55"/>
        <v>0</v>
      </c>
      <c r="U87" s="2">
        <f>ROUND(CV87*I87,7)</f>
        <v>0</v>
      </c>
      <c r="V87" s="2">
        <f>ROUND(CW87*I87,7)</f>
        <v>0</v>
      </c>
      <c r="W87" s="2">
        <f t="shared" si="56"/>
        <v>0</v>
      </c>
      <c r="X87" s="2">
        <f t="shared" si="57"/>
        <v>0</v>
      </c>
      <c r="Y87" s="2">
        <f t="shared" si="58"/>
        <v>0</v>
      </c>
      <c r="Z87" s="2"/>
      <c r="AA87" s="2">
        <v>69390075</v>
      </c>
      <c r="AB87" s="2">
        <f t="shared" si="59"/>
        <v>0</v>
      </c>
      <c r="AC87" s="2">
        <f>ROUND((ES87),6)</f>
        <v>0</v>
      </c>
      <c r="AD87" s="2">
        <f>ROUND((((ET87)-(EU87))+AE87),6)</f>
        <v>0</v>
      </c>
      <c r="AE87" s="2">
        <f t="shared" ref="AE87:AF90" si="81">ROUND((EU87),6)</f>
        <v>0</v>
      </c>
      <c r="AF87" s="2">
        <f t="shared" si="81"/>
        <v>0</v>
      </c>
      <c r="AG87" s="2">
        <f t="shared" si="60"/>
        <v>0</v>
      </c>
      <c r="AH87" s="2">
        <f t="shared" ref="AH87:AI90" si="82">(EW87)</f>
        <v>0</v>
      </c>
      <c r="AI87" s="2">
        <f t="shared" si="82"/>
        <v>0</v>
      </c>
      <c r="AJ87" s="2">
        <f t="shared" si="61"/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97</v>
      </c>
      <c r="AU87" s="2">
        <v>51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3</v>
      </c>
      <c r="BK87" s="2"/>
      <c r="BL87" s="2"/>
      <c r="BM87" s="2">
        <v>108001</v>
      </c>
      <c r="BN87" s="2">
        <v>0</v>
      </c>
      <c r="BO87" s="2" t="s">
        <v>3</v>
      </c>
      <c r="BP87" s="2">
        <v>0</v>
      </c>
      <c r="BQ87" s="2">
        <v>3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97</v>
      </c>
      <c r="CA87" s="2">
        <v>51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>
        <v>10</v>
      </c>
      <c r="CI87" s="2">
        <v>1</v>
      </c>
      <c r="CJ87" s="2">
        <v>0</v>
      </c>
      <c r="CK87" s="2">
        <v>0</v>
      </c>
      <c r="CL87" s="2">
        <v>0</v>
      </c>
      <c r="CM87" s="2">
        <v>0</v>
      </c>
      <c r="CN87" s="2" t="s">
        <v>3</v>
      </c>
      <c r="CO87" s="2">
        <v>0</v>
      </c>
      <c r="CP87" s="2">
        <f>0</f>
        <v>0</v>
      </c>
      <c r="CQ87" s="2">
        <f>0</f>
        <v>0</v>
      </c>
      <c r="CR87" s="2">
        <f>0</f>
        <v>0</v>
      </c>
      <c r="CS87" s="2">
        <f>0</f>
        <v>0</v>
      </c>
      <c r="CT87" s="2">
        <f>0</f>
        <v>0</v>
      </c>
      <c r="CU87" s="2">
        <f>0</f>
        <v>0</v>
      </c>
      <c r="CV87" s="2">
        <f>0</f>
        <v>0</v>
      </c>
      <c r="CW87" s="2">
        <f>0</f>
        <v>0</v>
      </c>
      <c r="CX87" s="2">
        <f>0</f>
        <v>0</v>
      </c>
      <c r="CY87" s="2">
        <f>0</f>
        <v>0</v>
      </c>
      <c r="CZ87" s="2">
        <f>0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122</v>
      </c>
      <c r="DW87" s="2" t="s">
        <v>122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68075065</v>
      </c>
      <c r="EF87" s="2">
        <v>3</v>
      </c>
      <c r="EG87" s="2" t="s">
        <v>114</v>
      </c>
      <c r="EH87" s="2">
        <v>0</v>
      </c>
      <c r="EI87" s="2" t="s">
        <v>3</v>
      </c>
      <c r="EJ87" s="2">
        <v>2</v>
      </c>
      <c r="EK87" s="2">
        <v>108001</v>
      </c>
      <c r="EL87" s="2" t="s">
        <v>115</v>
      </c>
      <c r="EM87" s="2" t="s">
        <v>116</v>
      </c>
      <c r="EN87" s="2"/>
      <c r="EO87" s="2" t="s">
        <v>3</v>
      </c>
      <c r="EP87" s="2"/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97</v>
      </c>
      <c r="FY87" s="2">
        <v>51</v>
      </c>
      <c r="FZ87" s="2"/>
      <c r="GA87" s="2" t="s">
        <v>3</v>
      </c>
      <c r="GB87" s="2"/>
      <c r="GC87" s="2"/>
      <c r="GD87" s="2">
        <v>1</v>
      </c>
      <c r="GE87" s="2"/>
      <c r="GF87" s="2">
        <v>274903907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67"/>
        <v>0</v>
      </c>
      <c r="GM87" s="2">
        <f t="shared" si="68"/>
        <v>0</v>
      </c>
      <c r="GN87" s="2">
        <f t="shared" si="69"/>
        <v>0</v>
      </c>
      <c r="GO87" s="2">
        <f t="shared" si="70"/>
        <v>0</v>
      </c>
      <c r="GP87" s="2">
        <f t="shared" si="71"/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si="72"/>
        <v>0</v>
      </c>
      <c r="GW87" s="2">
        <v>1</v>
      </c>
      <c r="GX87" s="2">
        <f t="shared" si="73"/>
        <v>0</v>
      </c>
      <c r="GY87" s="2"/>
      <c r="GZ87" s="2"/>
      <c r="HA87" s="2">
        <v>0</v>
      </c>
      <c r="HB87" s="2">
        <v>0</v>
      </c>
      <c r="HC87" s="2">
        <f>0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117</v>
      </c>
      <c r="HO87" s="2" t="s">
        <v>118</v>
      </c>
      <c r="HP87" s="2" t="s">
        <v>115</v>
      </c>
      <c r="HQ87" s="2" t="s">
        <v>115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5">
      <c r="A88">
        <v>18</v>
      </c>
      <c r="B88">
        <v>1</v>
      </c>
      <c r="C88">
        <v>104</v>
      </c>
      <c r="E88" t="s">
        <v>145</v>
      </c>
      <c r="F88" t="s">
        <v>120</v>
      </c>
      <c r="G88" t="s">
        <v>121</v>
      </c>
      <c r="H88" t="s">
        <v>122</v>
      </c>
      <c r="I88">
        <f>J88</f>
        <v>2</v>
      </c>
      <c r="J88">
        <v>2</v>
      </c>
      <c r="K88">
        <v>2</v>
      </c>
      <c r="L88">
        <v>0.28000000000000003</v>
      </c>
      <c r="M88">
        <v>0.28000000000000003</v>
      </c>
      <c r="N88">
        <f t="shared" si="53"/>
        <v>0</v>
      </c>
      <c r="O88">
        <f>ROUND(P88,2)</f>
        <v>0</v>
      </c>
      <c r="P88">
        <f>ROUND(ROUND(ROUND(SUMIF(SmtRes!AQ96:'SmtRes'!AQ104,"=1",SmtRes!CU96:'SmtRes'!CU104),2),2)*I88/100,2)</f>
        <v>0</v>
      </c>
      <c r="Q88">
        <f>ROUND(CR88*I88,2)</f>
        <v>0</v>
      </c>
      <c r="R88">
        <f>ROUND(CS88*I88,2)</f>
        <v>0</v>
      </c>
      <c r="S88">
        <f>ROUND(CT88*I88,2)</f>
        <v>0</v>
      </c>
      <c r="T88">
        <f t="shared" si="55"/>
        <v>0</v>
      </c>
      <c r="U88">
        <f>ROUND(CV88*I88,7)</f>
        <v>0</v>
      </c>
      <c r="V88">
        <f>ROUND(CW88*I88,7)</f>
        <v>0</v>
      </c>
      <c r="W88">
        <f t="shared" si="56"/>
        <v>0</v>
      </c>
      <c r="X88">
        <f t="shared" si="57"/>
        <v>0</v>
      </c>
      <c r="Y88">
        <f t="shared" si="58"/>
        <v>0</v>
      </c>
      <c r="AA88">
        <v>69390010</v>
      </c>
      <c r="AB88">
        <f t="shared" si="59"/>
        <v>0</v>
      </c>
      <c r="AC88">
        <f>ROUND((ES88),6)</f>
        <v>0</v>
      </c>
      <c r="AD88">
        <f>ROUND((((ET88)-(EU88))+AE88),6)</f>
        <v>0</v>
      </c>
      <c r="AE88">
        <f t="shared" si="81"/>
        <v>0</v>
      </c>
      <c r="AF88">
        <f t="shared" si="81"/>
        <v>0</v>
      </c>
      <c r="AG88">
        <f t="shared" si="60"/>
        <v>0</v>
      </c>
      <c r="AH88">
        <f t="shared" si="82"/>
        <v>0</v>
      </c>
      <c r="AI88">
        <f t="shared" si="82"/>
        <v>0</v>
      </c>
      <c r="AJ88">
        <f t="shared" si="61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97</v>
      </c>
      <c r="AU88">
        <v>51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3</v>
      </c>
      <c r="BM88">
        <v>108001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97</v>
      </c>
      <c r="CA88">
        <v>51</v>
      </c>
      <c r="CB88" t="s">
        <v>3</v>
      </c>
      <c r="CE88">
        <v>0</v>
      </c>
      <c r="CF88">
        <v>0</v>
      </c>
      <c r="CG88">
        <v>0</v>
      </c>
      <c r="CH88">
        <v>10</v>
      </c>
      <c r="CI88">
        <v>1</v>
      </c>
      <c r="CJ88">
        <v>0</v>
      </c>
      <c r="CK88">
        <v>0</v>
      </c>
      <c r="CL88">
        <v>0</v>
      </c>
      <c r="CM88">
        <v>0</v>
      </c>
      <c r="CN88" t="s">
        <v>3</v>
      </c>
      <c r="CO88">
        <v>0</v>
      </c>
      <c r="CP88">
        <f>0</f>
        <v>0</v>
      </c>
      <c r="CQ88">
        <f>0</f>
        <v>0</v>
      </c>
      <c r="CR88">
        <f>0</f>
        <v>0</v>
      </c>
      <c r="CS88">
        <f>0</f>
        <v>0</v>
      </c>
      <c r="CT88">
        <f>0</f>
        <v>0</v>
      </c>
      <c r="CU88">
        <f>0</f>
        <v>0</v>
      </c>
      <c r="CV88">
        <f>0</f>
        <v>0</v>
      </c>
      <c r="CW88">
        <f>0</f>
        <v>0</v>
      </c>
      <c r="CX88">
        <f>0</f>
        <v>0</v>
      </c>
      <c r="CY88">
        <f>0</f>
        <v>0</v>
      </c>
      <c r="CZ88">
        <f>0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122</v>
      </c>
      <c r="DW88" t="s">
        <v>122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68075065</v>
      </c>
      <c r="EF88">
        <v>3</v>
      </c>
      <c r="EG88" t="s">
        <v>114</v>
      </c>
      <c r="EH88">
        <v>0</v>
      </c>
      <c r="EI88" t="s">
        <v>3</v>
      </c>
      <c r="EJ88">
        <v>2</v>
      </c>
      <c r="EK88">
        <v>108001</v>
      </c>
      <c r="EL88" t="s">
        <v>115</v>
      </c>
      <c r="EM88" t="s">
        <v>116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97</v>
      </c>
      <c r="FY88">
        <v>51</v>
      </c>
      <c r="GA88" t="s">
        <v>3</v>
      </c>
      <c r="GD88">
        <v>1</v>
      </c>
      <c r="GF88">
        <v>274903907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7"/>
        <v>0</v>
      </c>
      <c r="GM88">
        <f t="shared" si="68"/>
        <v>0</v>
      </c>
      <c r="GN88">
        <f t="shared" si="69"/>
        <v>0</v>
      </c>
      <c r="GO88">
        <f t="shared" si="70"/>
        <v>0</v>
      </c>
      <c r="GP88">
        <f t="shared" si="71"/>
        <v>0</v>
      </c>
      <c r="GR88">
        <v>0</v>
      </c>
      <c r="GS88">
        <v>0</v>
      </c>
      <c r="GT88">
        <v>0</v>
      </c>
      <c r="GU88" t="s">
        <v>3</v>
      </c>
      <c r="GV88">
        <f t="shared" si="72"/>
        <v>0</v>
      </c>
      <c r="GW88">
        <v>1</v>
      </c>
      <c r="GX88">
        <f t="shared" si="73"/>
        <v>0</v>
      </c>
      <c r="HA88">
        <v>0</v>
      </c>
      <c r="HB88">
        <v>0</v>
      </c>
      <c r="HC88">
        <f>0</f>
        <v>0</v>
      </c>
      <c r="HE88" t="s">
        <v>3</v>
      </c>
      <c r="HF88" t="s">
        <v>3</v>
      </c>
      <c r="HM88" t="s">
        <v>3</v>
      </c>
      <c r="HN88" t="s">
        <v>117</v>
      </c>
      <c r="HO88" t="s">
        <v>118</v>
      </c>
      <c r="HP88" t="s">
        <v>115</v>
      </c>
      <c r="HQ88" t="s">
        <v>115</v>
      </c>
      <c r="HS88">
        <v>0</v>
      </c>
      <c r="IK88">
        <v>0</v>
      </c>
    </row>
    <row r="89" spans="1:255" x14ac:dyDescent="0.25">
      <c r="A89" s="2">
        <v>17</v>
      </c>
      <c r="B89" s="2">
        <v>1</v>
      </c>
      <c r="C89" s="2"/>
      <c r="D89" s="2"/>
      <c r="E89" s="2" t="s">
        <v>146</v>
      </c>
      <c r="F89" s="2" t="s">
        <v>138</v>
      </c>
      <c r="G89" s="2" t="s">
        <v>139</v>
      </c>
      <c r="H89" s="2" t="s">
        <v>126</v>
      </c>
      <c r="I89" s="2">
        <v>0</v>
      </c>
      <c r="J89" s="2">
        <v>0</v>
      </c>
      <c r="K89" s="2">
        <v>0</v>
      </c>
      <c r="L89" s="2">
        <v>8.6379999999999998E-3</v>
      </c>
      <c r="M89" s="2">
        <v>8.6379999999999998E-3</v>
      </c>
      <c r="N89" s="2">
        <f t="shared" si="53"/>
        <v>0</v>
      </c>
      <c r="O89" s="2">
        <f>ROUND(CP89,2)</f>
        <v>0</v>
      </c>
      <c r="P89" s="2">
        <f>ROUND(CQ89*I89,2)</f>
        <v>0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 t="shared" si="55"/>
        <v>0</v>
      </c>
      <c r="U89" s="2">
        <f>ROUND(CV89*I89,7)</f>
        <v>0</v>
      </c>
      <c r="V89" s="2">
        <f>ROUND(CW89*I89,7)</f>
        <v>0</v>
      </c>
      <c r="W89" s="2">
        <f t="shared" si="56"/>
        <v>0</v>
      </c>
      <c r="X89" s="2">
        <f t="shared" si="57"/>
        <v>0</v>
      </c>
      <c r="Y89" s="2">
        <f t="shared" si="58"/>
        <v>0</v>
      </c>
      <c r="Z89" s="2"/>
      <c r="AA89" s="2">
        <v>69390075</v>
      </c>
      <c r="AB89" s="2">
        <f t="shared" si="59"/>
        <v>42166.95</v>
      </c>
      <c r="AC89" s="2">
        <f>ROUND((ES89),6)</f>
        <v>42166.95</v>
      </c>
      <c r="AD89" s="2">
        <f>ROUND((((ET89)-(EU89))+AE89),6)</f>
        <v>0</v>
      </c>
      <c r="AE89" s="2">
        <f t="shared" si="81"/>
        <v>0</v>
      </c>
      <c r="AF89" s="2">
        <f t="shared" si="81"/>
        <v>0</v>
      </c>
      <c r="AG89" s="2">
        <f t="shared" si="60"/>
        <v>0</v>
      </c>
      <c r="AH89" s="2">
        <f t="shared" si="82"/>
        <v>0</v>
      </c>
      <c r="AI89" s="2">
        <f t="shared" si="82"/>
        <v>0</v>
      </c>
      <c r="AJ89" s="2">
        <f t="shared" si="61"/>
        <v>0</v>
      </c>
      <c r="AK89" s="2">
        <v>42166.95</v>
      </c>
      <c r="AL89" s="2">
        <v>42166.95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140</v>
      </c>
      <c r="BK89" s="2"/>
      <c r="BL89" s="2"/>
      <c r="BM89" s="2">
        <v>500001</v>
      </c>
      <c r="BN89" s="2">
        <v>0</v>
      </c>
      <c r="BO89" s="2" t="s">
        <v>3</v>
      </c>
      <c r="BP89" s="2">
        <v>0</v>
      </c>
      <c r="BQ89" s="2">
        <v>8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>
        <v>11</v>
      </c>
      <c r="CI89" s="2">
        <v>0</v>
      </c>
      <c r="CJ89" s="2">
        <v>0</v>
      </c>
      <c r="CK89" s="2">
        <v>0</v>
      </c>
      <c r="CL89" s="2">
        <v>0</v>
      </c>
      <c r="CM89" s="2">
        <v>0</v>
      </c>
      <c r="CN89" s="2" t="s">
        <v>3</v>
      </c>
      <c r="CO89" s="2">
        <v>0</v>
      </c>
      <c r="CP89" s="2">
        <f>(P89+Q89+S89+R89)</f>
        <v>0</v>
      </c>
      <c r="CQ89" s="2">
        <f>ROUND(AL89*BC89,2)</f>
        <v>42166.95</v>
      </c>
      <c r="CR89" s="2">
        <f>ROUND(AM89*BB89,2)</f>
        <v>0</v>
      </c>
      <c r="CS89" s="2">
        <f>ROUND(AN89*BS89,2)</f>
        <v>0</v>
      </c>
      <c r="CT89" s="2">
        <f>ROUND(AO89*BA89,2)</f>
        <v>0</v>
      </c>
      <c r="CU89" s="2">
        <f t="shared" ref="CU89:CX90" si="83">AG89</f>
        <v>0</v>
      </c>
      <c r="CV89" s="2">
        <f t="shared" si="83"/>
        <v>0</v>
      </c>
      <c r="CW89" s="2">
        <f t="shared" si="83"/>
        <v>0</v>
      </c>
      <c r="CX89" s="2">
        <f t="shared" si="83"/>
        <v>0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1009</v>
      </c>
      <c r="DV89" s="2" t="s">
        <v>126</v>
      </c>
      <c r="DW89" s="2" t="s">
        <v>126</v>
      </c>
      <c r="DX89" s="2">
        <v>1000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68075121</v>
      </c>
      <c r="EF89" s="2">
        <v>8</v>
      </c>
      <c r="EG89" s="2" t="s">
        <v>128</v>
      </c>
      <c r="EH89" s="2">
        <v>0</v>
      </c>
      <c r="EI89" s="2" t="s">
        <v>3</v>
      </c>
      <c r="EJ89" s="2">
        <v>1</v>
      </c>
      <c r="EK89" s="2">
        <v>500001</v>
      </c>
      <c r="EL89" s="2" t="s">
        <v>129</v>
      </c>
      <c r="EM89" s="2" t="s">
        <v>130</v>
      </c>
      <c r="EN89" s="2"/>
      <c r="EO89" s="2" t="s">
        <v>3</v>
      </c>
      <c r="EP89" s="2"/>
      <c r="EQ89" s="2">
        <v>0</v>
      </c>
      <c r="ER89" s="2">
        <v>42166.95</v>
      </c>
      <c r="ES89" s="2">
        <v>42166.95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>
        <v>65360</v>
      </c>
      <c r="GF89" s="2">
        <v>-1790162445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67"/>
        <v>0</v>
      </c>
      <c r="GM89" s="2">
        <f t="shared" si="68"/>
        <v>0</v>
      </c>
      <c r="GN89" s="2">
        <f t="shared" si="69"/>
        <v>0</v>
      </c>
      <c r="GO89" s="2">
        <f t="shared" si="70"/>
        <v>0</v>
      </c>
      <c r="GP89" s="2">
        <f t="shared" si="71"/>
        <v>0</v>
      </c>
      <c r="GQ89" s="2"/>
      <c r="GR89" s="2">
        <v>3</v>
      </c>
      <c r="GS89" s="2">
        <v>0</v>
      </c>
      <c r="GT89" s="2">
        <v>0</v>
      </c>
      <c r="GU89" s="2" t="s">
        <v>3</v>
      </c>
      <c r="GV89" s="2">
        <f t="shared" si="72"/>
        <v>0</v>
      </c>
      <c r="GW89" s="2">
        <v>1</v>
      </c>
      <c r="GX89" s="2">
        <f t="shared" si="73"/>
        <v>0</v>
      </c>
      <c r="GY89" s="2"/>
      <c r="GZ89" s="2"/>
      <c r="HA89" s="2">
        <v>0</v>
      </c>
      <c r="HB89" s="2">
        <v>0</v>
      </c>
      <c r="HC89" s="2">
        <f>GV89*GW89</f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5">
      <c r="A90">
        <v>17</v>
      </c>
      <c r="B90">
        <v>1</v>
      </c>
      <c r="E90" t="s">
        <v>146</v>
      </c>
      <c r="F90" t="s">
        <v>138</v>
      </c>
      <c r="G90" t="s">
        <v>139</v>
      </c>
      <c r="H90" t="s">
        <v>126</v>
      </c>
      <c r="I90">
        <v>0</v>
      </c>
      <c r="J90">
        <v>0</v>
      </c>
      <c r="K90">
        <v>0</v>
      </c>
      <c r="L90">
        <v>8.6379999999999998E-3</v>
      </c>
      <c r="M90">
        <v>8.6379999999999998E-3</v>
      </c>
      <c r="N90">
        <f t="shared" si="53"/>
        <v>0</v>
      </c>
      <c r="O90">
        <f>ROUND(CP90,2)</f>
        <v>0</v>
      </c>
      <c r="P90">
        <f>ROUND(CQ90*I90,2)</f>
        <v>0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55"/>
        <v>0</v>
      </c>
      <c r="U90">
        <f>ROUND(CV90*I90,7)</f>
        <v>0</v>
      </c>
      <c r="V90">
        <f>ROUND(CW90*I90,7)</f>
        <v>0</v>
      </c>
      <c r="W90">
        <f t="shared" si="56"/>
        <v>0</v>
      </c>
      <c r="X90">
        <f t="shared" si="57"/>
        <v>0</v>
      </c>
      <c r="Y90">
        <f t="shared" si="58"/>
        <v>0</v>
      </c>
      <c r="AA90">
        <v>69390010</v>
      </c>
      <c r="AB90">
        <f t="shared" si="59"/>
        <v>42166.95</v>
      </c>
      <c r="AC90">
        <f>ROUND((ES90),6)</f>
        <v>42166.95</v>
      </c>
      <c r="AD90">
        <f>ROUND((((ET90)-(EU90))+AE90),6)</f>
        <v>0</v>
      </c>
      <c r="AE90">
        <f t="shared" si="81"/>
        <v>0</v>
      </c>
      <c r="AF90">
        <f t="shared" si="81"/>
        <v>0</v>
      </c>
      <c r="AG90">
        <f t="shared" si="60"/>
        <v>0</v>
      </c>
      <c r="AH90">
        <f t="shared" si="82"/>
        <v>0</v>
      </c>
      <c r="AI90">
        <f t="shared" si="82"/>
        <v>0</v>
      </c>
      <c r="AJ90">
        <f t="shared" si="61"/>
        <v>0</v>
      </c>
      <c r="AK90">
        <v>42166.95</v>
      </c>
      <c r="AL90">
        <v>42166.95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140</v>
      </c>
      <c r="BM90">
        <v>500001</v>
      </c>
      <c r="BN90">
        <v>0</v>
      </c>
      <c r="BO90" t="s">
        <v>3</v>
      </c>
      <c r="BP90">
        <v>0</v>
      </c>
      <c r="BQ90">
        <v>8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H90">
        <v>11</v>
      </c>
      <c r="CI90">
        <v>0</v>
      </c>
      <c r="CJ90">
        <v>0</v>
      </c>
      <c r="CK90">
        <v>0</v>
      </c>
      <c r="CL90">
        <v>0</v>
      </c>
      <c r="CM90">
        <v>0</v>
      </c>
      <c r="CN90" t="s">
        <v>3</v>
      </c>
      <c r="CO90">
        <v>0</v>
      </c>
      <c r="CP90">
        <f>(P90+Q90+S90+R90)</f>
        <v>0</v>
      </c>
      <c r="CQ90">
        <f>ROUND(AL90*BC90,2)</f>
        <v>42166.95</v>
      </c>
      <c r="CR90">
        <f>ROUND(AM90*BB90,2)</f>
        <v>0</v>
      </c>
      <c r="CS90">
        <f>ROUND(AN90*BS90,2)</f>
        <v>0</v>
      </c>
      <c r="CT90">
        <f>ROUND(AO90*BA90,2)</f>
        <v>0</v>
      </c>
      <c r="CU90">
        <f t="shared" si="83"/>
        <v>0</v>
      </c>
      <c r="CV90">
        <f t="shared" si="83"/>
        <v>0</v>
      </c>
      <c r="CW90">
        <f t="shared" si="83"/>
        <v>0</v>
      </c>
      <c r="CX90">
        <f t="shared" si="83"/>
        <v>0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126</v>
      </c>
      <c r="DW90" t="s">
        <v>126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68075121</v>
      </c>
      <c r="EF90">
        <v>8</v>
      </c>
      <c r="EG90" t="s">
        <v>128</v>
      </c>
      <c r="EH90">
        <v>0</v>
      </c>
      <c r="EI90" t="s">
        <v>3</v>
      </c>
      <c r="EJ90">
        <v>1</v>
      </c>
      <c r="EK90">
        <v>500001</v>
      </c>
      <c r="EL90" t="s">
        <v>129</v>
      </c>
      <c r="EM90" t="s">
        <v>130</v>
      </c>
      <c r="EO90" t="s">
        <v>3</v>
      </c>
      <c r="EQ90">
        <v>0</v>
      </c>
      <c r="ER90">
        <v>42166.95</v>
      </c>
      <c r="ES90">
        <v>42166.95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1</v>
      </c>
      <c r="GE90">
        <v>65360</v>
      </c>
      <c r="GF90">
        <v>-1790162445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67"/>
        <v>0</v>
      </c>
      <c r="GM90">
        <f t="shared" si="68"/>
        <v>0</v>
      </c>
      <c r="GN90">
        <f t="shared" si="69"/>
        <v>0</v>
      </c>
      <c r="GO90">
        <f t="shared" si="70"/>
        <v>0</v>
      </c>
      <c r="GP90">
        <f t="shared" si="71"/>
        <v>0</v>
      </c>
      <c r="GR90">
        <v>3</v>
      </c>
      <c r="GS90">
        <v>0</v>
      </c>
      <c r="GT90">
        <v>0</v>
      </c>
      <c r="GU90" t="s">
        <v>3</v>
      </c>
      <c r="GV90">
        <f t="shared" si="72"/>
        <v>0</v>
      </c>
      <c r="GW90">
        <v>1</v>
      </c>
      <c r="GX90">
        <f t="shared" si="73"/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2" spans="1:255" x14ac:dyDescent="0.25">
      <c r="A92" s="3">
        <v>51</v>
      </c>
      <c r="B92" s="3">
        <f>B65</f>
        <v>1</v>
      </c>
      <c r="C92" s="3">
        <f>A65</f>
        <v>4</v>
      </c>
      <c r="D92" s="3">
        <f>ROW(A65)</f>
        <v>65</v>
      </c>
      <c r="E92" s="3"/>
      <c r="F92" s="3" t="str">
        <f>IF(F65&lt;&gt;"",F65,"")</f>
        <v>Новый раздел</v>
      </c>
      <c r="G92" s="3" t="str">
        <f>IF(G65&lt;&gt;"",G65,"")</f>
        <v>Заземление</v>
      </c>
      <c r="H92" s="3">
        <v>0</v>
      </c>
      <c r="I92" s="3"/>
      <c r="J92" s="3"/>
      <c r="K92" s="3"/>
      <c r="L92" s="3"/>
      <c r="M92" s="3"/>
      <c r="N92" s="3"/>
      <c r="O92" s="3">
        <f t="shared" ref="O92:T92" si="84">ROUND(AB92,2)</f>
        <v>0</v>
      </c>
      <c r="P92" s="3">
        <f t="shared" si="84"/>
        <v>0</v>
      </c>
      <c r="Q92" s="3">
        <f t="shared" si="84"/>
        <v>0</v>
      </c>
      <c r="R92" s="3">
        <f t="shared" si="84"/>
        <v>0</v>
      </c>
      <c r="S92" s="3">
        <f t="shared" si="84"/>
        <v>0</v>
      </c>
      <c r="T92" s="3">
        <f t="shared" si="84"/>
        <v>0</v>
      </c>
      <c r="U92" s="3">
        <f>AH92</f>
        <v>0</v>
      </c>
      <c r="V92" s="3">
        <f>AI92</f>
        <v>0</v>
      </c>
      <c r="W92" s="3">
        <f>ROUND(AJ92,2)</f>
        <v>0</v>
      </c>
      <c r="X92" s="3">
        <f>ROUND(AK92,2)</f>
        <v>0</v>
      </c>
      <c r="Y92" s="3">
        <f>ROUND(AL92,2)</f>
        <v>0</v>
      </c>
      <c r="Z92" s="3"/>
      <c r="AA92" s="3"/>
      <c r="AB92" s="3">
        <f>ROUND(SUMIF(AA69:AA90,"=69390075",O69:O90),2)</f>
        <v>0</v>
      </c>
      <c r="AC92" s="3">
        <f>ROUND(SUMIF(AA69:AA90,"=69390075",P69:P90),2)</f>
        <v>0</v>
      </c>
      <c r="AD92" s="3">
        <f>ROUND(SUMIF(AA69:AA90,"=69390075",Q69:Q90),2)</f>
        <v>0</v>
      </c>
      <c r="AE92" s="3">
        <f>ROUND(SUMIF(AA69:AA90,"=69390075",R69:R90),2)</f>
        <v>0</v>
      </c>
      <c r="AF92" s="3">
        <f>ROUND(SUMIF(AA69:AA90,"=69390075",S69:S90),2)</f>
        <v>0</v>
      </c>
      <c r="AG92" s="3">
        <f>ROUND(SUMIF(AA69:AA90,"=69390075",T69:T90),2)</f>
        <v>0</v>
      </c>
      <c r="AH92" s="3">
        <f>SUMIF(AA69:AA90,"=69390075",U69:U90)</f>
        <v>0</v>
      </c>
      <c r="AI92" s="3">
        <f>SUMIF(AA69:AA90,"=69390075",V69:V90)</f>
        <v>0</v>
      </c>
      <c r="AJ92" s="3">
        <f>ROUND(SUMIF(AA69:AA90,"=69390075",W69:W90),2)</f>
        <v>0</v>
      </c>
      <c r="AK92" s="3">
        <f>ROUND(SUMIF(AA69:AA90,"=69390075",X69:X90),2)</f>
        <v>0</v>
      </c>
      <c r="AL92" s="3">
        <f>ROUND(SUMIF(AA69:AA90,"=69390075",Y69:Y90),2)</f>
        <v>0</v>
      </c>
      <c r="AM92" s="3"/>
      <c r="AN92" s="3"/>
      <c r="AO92" s="3">
        <f t="shared" ref="AO92:BD92" si="85">ROUND(BX92,2)</f>
        <v>0</v>
      </c>
      <c r="AP92" s="3">
        <f t="shared" si="85"/>
        <v>0</v>
      </c>
      <c r="AQ92" s="3">
        <f t="shared" si="85"/>
        <v>0</v>
      </c>
      <c r="AR92" s="3">
        <f t="shared" si="85"/>
        <v>0</v>
      </c>
      <c r="AS92" s="3">
        <f t="shared" si="85"/>
        <v>0</v>
      </c>
      <c r="AT92" s="3">
        <f t="shared" si="85"/>
        <v>0</v>
      </c>
      <c r="AU92" s="3">
        <f t="shared" si="85"/>
        <v>0</v>
      </c>
      <c r="AV92" s="3">
        <f t="shared" si="85"/>
        <v>0</v>
      </c>
      <c r="AW92" s="3">
        <f t="shared" si="85"/>
        <v>0</v>
      </c>
      <c r="AX92" s="3">
        <f t="shared" si="85"/>
        <v>0</v>
      </c>
      <c r="AY92" s="3">
        <f t="shared" si="85"/>
        <v>0</v>
      </c>
      <c r="AZ92" s="3">
        <f t="shared" si="85"/>
        <v>0</v>
      </c>
      <c r="BA92" s="3">
        <f t="shared" si="85"/>
        <v>0</v>
      </c>
      <c r="BB92" s="3">
        <f t="shared" si="85"/>
        <v>0</v>
      </c>
      <c r="BC92" s="3">
        <f t="shared" si="85"/>
        <v>0</v>
      </c>
      <c r="BD92" s="3">
        <f t="shared" si="85"/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>
        <f>ROUND(SUMIF(AA69:AA90,"=69390075",FQ69:FQ90),2)</f>
        <v>0</v>
      </c>
      <c r="BY92" s="3">
        <f>ROUND(SUMIF(AA69:AA90,"=69390075",FR69:FR90),2)</f>
        <v>0</v>
      </c>
      <c r="BZ92" s="3">
        <f>ROUND(SUMIF(AA69:AA90,"=69390075",GL69:GL90),2)</f>
        <v>0</v>
      </c>
      <c r="CA92" s="3">
        <f>ROUND(SUMIF(AA69:AA90,"=69390075",GM69:GM90),2)</f>
        <v>0</v>
      </c>
      <c r="CB92" s="3">
        <f>ROUND(SUMIF(AA69:AA90,"=69390075",GN69:GN90),2)</f>
        <v>0</v>
      </c>
      <c r="CC92" s="3">
        <f>ROUND(SUMIF(AA69:AA90,"=69390075",GO69:GO90),2)</f>
        <v>0</v>
      </c>
      <c r="CD92" s="3">
        <f>ROUND(SUMIF(AA69:AA90,"=69390075",GP69:GP90),2)</f>
        <v>0</v>
      </c>
      <c r="CE92" s="3">
        <f>AC92-BX92</f>
        <v>0</v>
      </c>
      <c r="CF92" s="3">
        <f>AC92-BY92</f>
        <v>0</v>
      </c>
      <c r="CG92" s="3">
        <f>BX92-BZ92</f>
        <v>0</v>
      </c>
      <c r="CH92" s="3">
        <f>AC92-BX92-BY92+BZ92</f>
        <v>0</v>
      </c>
      <c r="CI92" s="3">
        <f>BY92-BZ92</f>
        <v>0</v>
      </c>
      <c r="CJ92" s="3">
        <f>ROUND(SUMIF(AA69:AA90,"=69390075",GX69:GX90),2)</f>
        <v>0</v>
      </c>
      <c r="CK92" s="3">
        <f>ROUND(SUMIF(AA69:AA90,"=69390075",GY69:GY90),2)</f>
        <v>0</v>
      </c>
      <c r="CL92" s="3">
        <f>ROUND(SUMIF(AA69:AA90,"=69390075",GZ69:GZ90),2)</f>
        <v>0</v>
      </c>
      <c r="CM92" s="3">
        <f>ROUND(SUMIF(AA69:AA90,"=69390075",HD69:HD90),2)</f>
        <v>0</v>
      </c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4">
        <f t="shared" ref="DG92:DL92" si="86">ROUND(DT92,2)</f>
        <v>0</v>
      </c>
      <c r="DH92" s="4">
        <f t="shared" si="86"/>
        <v>0</v>
      </c>
      <c r="DI92" s="4">
        <f t="shared" si="86"/>
        <v>0</v>
      </c>
      <c r="DJ92" s="4">
        <f t="shared" si="86"/>
        <v>0</v>
      </c>
      <c r="DK92" s="4">
        <f t="shared" si="86"/>
        <v>0</v>
      </c>
      <c r="DL92" s="4">
        <f t="shared" si="86"/>
        <v>0</v>
      </c>
      <c r="DM92" s="4">
        <f>DZ92</f>
        <v>0</v>
      </c>
      <c r="DN92" s="4">
        <f>EA92</f>
        <v>0</v>
      </c>
      <c r="DO92" s="4">
        <f>ROUND(EB92,2)</f>
        <v>0</v>
      </c>
      <c r="DP92" s="4">
        <f>ROUND(EC92,2)</f>
        <v>0</v>
      </c>
      <c r="DQ92" s="4">
        <f>ROUND(ED92,2)</f>
        <v>0</v>
      </c>
      <c r="DR92" s="4"/>
      <c r="DS92" s="4"/>
      <c r="DT92" s="4">
        <f>ROUND(SUMIF(AA69:AA90,"=69390010",O69:O90),2)</f>
        <v>0</v>
      </c>
      <c r="DU92" s="4">
        <f>ROUND(SUMIF(AA69:AA90,"=69390010",P69:P90),2)</f>
        <v>0</v>
      </c>
      <c r="DV92" s="4">
        <f>ROUND(SUMIF(AA69:AA90,"=69390010",Q69:Q90),2)</f>
        <v>0</v>
      </c>
      <c r="DW92" s="4">
        <f>ROUND(SUMIF(AA69:AA90,"=69390010",R69:R90),2)</f>
        <v>0</v>
      </c>
      <c r="DX92" s="4">
        <f>ROUND(SUMIF(AA69:AA90,"=69390010",S69:S90),2)</f>
        <v>0</v>
      </c>
      <c r="DY92" s="4">
        <f>ROUND(SUMIF(AA69:AA90,"=69390010",T69:T90),2)</f>
        <v>0</v>
      </c>
      <c r="DZ92" s="4">
        <f>SUMIF(AA69:AA90,"=69390010",U69:U90)</f>
        <v>0</v>
      </c>
      <c r="EA92" s="4">
        <f>SUMIF(AA69:AA90,"=69390010",V69:V90)</f>
        <v>0</v>
      </c>
      <c r="EB92" s="4">
        <f>ROUND(SUMIF(AA69:AA90,"=69390010",W69:W90),2)</f>
        <v>0</v>
      </c>
      <c r="EC92" s="4">
        <f>ROUND(SUMIF(AA69:AA90,"=69390010",X69:X90),2)</f>
        <v>0</v>
      </c>
      <c r="ED92" s="4">
        <f>ROUND(SUMIF(AA69:AA90,"=69390010",Y69:Y90),2)</f>
        <v>0</v>
      </c>
      <c r="EE92" s="4"/>
      <c r="EF92" s="4"/>
      <c r="EG92" s="4">
        <f t="shared" ref="EG92:EV92" si="87">ROUND(FP92,2)</f>
        <v>0</v>
      </c>
      <c r="EH92" s="4">
        <f t="shared" si="87"/>
        <v>0</v>
      </c>
      <c r="EI92" s="4">
        <f t="shared" si="87"/>
        <v>0</v>
      </c>
      <c r="EJ92" s="4">
        <f t="shared" si="87"/>
        <v>0</v>
      </c>
      <c r="EK92" s="4">
        <f t="shared" si="87"/>
        <v>0</v>
      </c>
      <c r="EL92" s="4">
        <f t="shared" si="87"/>
        <v>0</v>
      </c>
      <c r="EM92" s="4">
        <f t="shared" si="87"/>
        <v>0</v>
      </c>
      <c r="EN92" s="4">
        <f t="shared" si="87"/>
        <v>0</v>
      </c>
      <c r="EO92" s="4">
        <f t="shared" si="87"/>
        <v>0</v>
      </c>
      <c r="EP92" s="4">
        <f t="shared" si="87"/>
        <v>0</v>
      </c>
      <c r="EQ92" s="4">
        <f t="shared" si="87"/>
        <v>0</v>
      </c>
      <c r="ER92" s="4">
        <f t="shared" si="87"/>
        <v>0</v>
      </c>
      <c r="ES92" s="4">
        <f t="shared" si="87"/>
        <v>0</v>
      </c>
      <c r="ET92" s="4">
        <f t="shared" si="87"/>
        <v>0</v>
      </c>
      <c r="EU92" s="4">
        <f t="shared" si="87"/>
        <v>0</v>
      </c>
      <c r="EV92" s="4">
        <f t="shared" si="87"/>
        <v>0</v>
      </c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>
        <f>ROUND(SUMIF(AA69:AA90,"=69390010",FQ69:FQ90),2)</f>
        <v>0</v>
      </c>
      <c r="FQ92" s="4">
        <f>ROUND(SUMIF(AA69:AA90,"=69390010",FR69:FR90),2)</f>
        <v>0</v>
      </c>
      <c r="FR92" s="4">
        <f>ROUND(SUMIF(AA69:AA90,"=69390010",GL69:GL90),2)</f>
        <v>0</v>
      </c>
      <c r="FS92" s="4">
        <f>ROUND(SUMIF(AA69:AA90,"=69390010",GM69:GM90),2)</f>
        <v>0</v>
      </c>
      <c r="FT92" s="4">
        <f>ROUND(SUMIF(AA69:AA90,"=69390010",GN69:GN90),2)</f>
        <v>0</v>
      </c>
      <c r="FU92" s="4">
        <f>ROUND(SUMIF(AA69:AA90,"=69390010",GO69:GO90),2)</f>
        <v>0</v>
      </c>
      <c r="FV92" s="4">
        <f>ROUND(SUMIF(AA69:AA90,"=69390010",GP69:GP90),2)</f>
        <v>0</v>
      </c>
      <c r="FW92" s="4">
        <f>DU92-FP92</f>
        <v>0</v>
      </c>
      <c r="FX92" s="4">
        <f>DU92-FQ92</f>
        <v>0</v>
      </c>
      <c r="FY92" s="4">
        <f>FP92-FR92</f>
        <v>0</v>
      </c>
      <c r="FZ92" s="4">
        <f>DU92-FP92-FQ92+FR92</f>
        <v>0</v>
      </c>
      <c r="GA92" s="4">
        <f>FQ92-FR92</f>
        <v>0</v>
      </c>
      <c r="GB92" s="4">
        <f>ROUND(SUMIF(AA69:AA90,"=69390010",GX69:GX90),2)</f>
        <v>0</v>
      </c>
      <c r="GC92" s="4">
        <f>ROUND(SUMIF(AA69:AA90,"=69390010",GY69:GY90),2)</f>
        <v>0</v>
      </c>
      <c r="GD92" s="4">
        <f>ROUND(SUMIF(AA69:AA90,"=69390010",GZ69:GZ90),2)</f>
        <v>0</v>
      </c>
      <c r="GE92" s="4">
        <f>ROUND(SUMIF(AA69:AA90,"=69390010",HD69:HD90),2)</f>
        <v>0</v>
      </c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>
        <v>0</v>
      </c>
    </row>
    <row r="94" spans="1:255" x14ac:dyDescent="0.25">
      <c r="A94" s="5">
        <v>50</v>
      </c>
      <c r="B94" s="5">
        <v>0</v>
      </c>
      <c r="C94" s="5">
        <v>0</v>
      </c>
      <c r="D94" s="5">
        <v>1</v>
      </c>
      <c r="E94" s="5">
        <v>201</v>
      </c>
      <c r="F94" s="5">
        <f>ROUND(Source!O92,O94)</f>
        <v>0</v>
      </c>
      <c r="G94" s="5" t="s">
        <v>40</v>
      </c>
      <c r="H94" s="5" t="s">
        <v>41</v>
      </c>
      <c r="I94" s="5"/>
      <c r="J94" s="5"/>
      <c r="K94" s="5">
        <v>201</v>
      </c>
      <c r="L94" s="5">
        <v>1</v>
      </c>
      <c r="M94" s="5">
        <v>3</v>
      </c>
      <c r="N94" s="5" t="s">
        <v>3</v>
      </c>
      <c r="O94" s="5">
        <v>2</v>
      </c>
      <c r="P94" s="5">
        <f>ROUND(Source!DG92,O94)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5">
      <c r="A95" s="5">
        <v>50</v>
      </c>
      <c r="B95" s="5">
        <v>0</v>
      </c>
      <c r="C95" s="5">
        <v>0</v>
      </c>
      <c r="D95" s="5">
        <v>1</v>
      </c>
      <c r="E95" s="5">
        <v>202</v>
      </c>
      <c r="F95" s="5">
        <f>ROUND(Source!P92,O95)</f>
        <v>0</v>
      </c>
      <c r="G95" s="5" t="s">
        <v>42</v>
      </c>
      <c r="H95" s="5" t="s">
        <v>43</v>
      </c>
      <c r="I95" s="5"/>
      <c r="J95" s="5"/>
      <c r="K95" s="5">
        <v>202</v>
      </c>
      <c r="L95" s="5">
        <v>2</v>
      </c>
      <c r="M95" s="5">
        <v>3</v>
      </c>
      <c r="N95" s="5" t="s">
        <v>3</v>
      </c>
      <c r="O95" s="5">
        <v>2</v>
      </c>
      <c r="P95" s="5">
        <f>ROUND(Source!DH92,O95)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5">
      <c r="A96" s="5">
        <v>50</v>
      </c>
      <c r="B96" s="5">
        <v>0</v>
      </c>
      <c r="C96" s="5">
        <v>0</v>
      </c>
      <c r="D96" s="5">
        <v>1</v>
      </c>
      <c r="E96" s="5">
        <v>222</v>
      </c>
      <c r="F96" s="5">
        <f>ROUND(Source!AO92,O96)</f>
        <v>0</v>
      </c>
      <c r="G96" s="5" t="s">
        <v>44</v>
      </c>
      <c r="H96" s="5" t="s">
        <v>45</v>
      </c>
      <c r="I96" s="5"/>
      <c r="J96" s="5"/>
      <c r="K96" s="5">
        <v>222</v>
      </c>
      <c r="L96" s="5">
        <v>3</v>
      </c>
      <c r="M96" s="5">
        <v>3</v>
      </c>
      <c r="N96" s="5" t="s">
        <v>3</v>
      </c>
      <c r="O96" s="5">
        <v>2</v>
      </c>
      <c r="P96" s="5">
        <f>ROUND(Source!EG92,O96)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5">
      <c r="A97" s="5">
        <v>50</v>
      </c>
      <c r="B97" s="5">
        <v>0</v>
      </c>
      <c r="C97" s="5">
        <v>0</v>
      </c>
      <c r="D97" s="5">
        <v>1</v>
      </c>
      <c r="E97" s="5">
        <v>225</v>
      </c>
      <c r="F97" s="5">
        <f>ROUND(Source!AV92,O97)</f>
        <v>0</v>
      </c>
      <c r="G97" s="5" t="s">
        <v>46</v>
      </c>
      <c r="H97" s="5" t="s">
        <v>47</v>
      </c>
      <c r="I97" s="5"/>
      <c r="J97" s="5"/>
      <c r="K97" s="5">
        <v>225</v>
      </c>
      <c r="L97" s="5">
        <v>4</v>
      </c>
      <c r="M97" s="5">
        <v>3</v>
      </c>
      <c r="N97" s="5" t="s">
        <v>3</v>
      </c>
      <c r="O97" s="5">
        <v>2</v>
      </c>
      <c r="P97" s="5">
        <f>ROUND(Source!EN92,O97)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5">
      <c r="A98" s="5">
        <v>50</v>
      </c>
      <c r="B98" s="5">
        <v>0</v>
      </c>
      <c r="C98" s="5">
        <v>0</v>
      </c>
      <c r="D98" s="5">
        <v>1</v>
      </c>
      <c r="E98" s="5">
        <v>226</v>
      </c>
      <c r="F98" s="5">
        <f>ROUND(Source!AW92,O98)</f>
        <v>0</v>
      </c>
      <c r="G98" s="5" t="s">
        <v>48</v>
      </c>
      <c r="H98" s="5" t="s">
        <v>49</v>
      </c>
      <c r="I98" s="5"/>
      <c r="J98" s="5"/>
      <c r="K98" s="5">
        <v>226</v>
      </c>
      <c r="L98" s="5">
        <v>5</v>
      </c>
      <c r="M98" s="5">
        <v>3</v>
      </c>
      <c r="N98" s="5" t="s">
        <v>3</v>
      </c>
      <c r="O98" s="5">
        <v>2</v>
      </c>
      <c r="P98" s="5">
        <f>ROUND(Source!EO92,O98)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5">
      <c r="A99" s="5">
        <v>50</v>
      </c>
      <c r="B99" s="5">
        <v>0</v>
      </c>
      <c r="C99" s="5">
        <v>0</v>
      </c>
      <c r="D99" s="5">
        <v>1</v>
      </c>
      <c r="E99" s="5">
        <v>227</v>
      </c>
      <c r="F99" s="5">
        <f>ROUND(Source!AX92,O99)</f>
        <v>0</v>
      </c>
      <c r="G99" s="5" t="s">
        <v>50</v>
      </c>
      <c r="H99" s="5" t="s">
        <v>51</v>
      </c>
      <c r="I99" s="5"/>
      <c r="J99" s="5"/>
      <c r="K99" s="5">
        <v>227</v>
      </c>
      <c r="L99" s="5">
        <v>6</v>
      </c>
      <c r="M99" s="5">
        <v>3</v>
      </c>
      <c r="N99" s="5" t="s">
        <v>3</v>
      </c>
      <c r="O99" s="5">
        <v>2</v>
      </c>
      <c r="P99" s="5">
        <f>ROUND(Source!EP92,O99)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5">
      <c r="A100" s="5">
        <v>50</v>
      </c>
      <c r="B100" s="5">
        <v>0</v>
      </c>
      <c r="C100" s="5">
        <v>0</v>
      </c>
      <c r="D100" s="5">
        <v>1</v>
      </c>
      <c r="E100" s="5">
        <v>228</v>
      </c>
      <c r="F100" s="5">
        <f>ROUND(Source!AY92,O100)</f>
        <v>0</v>
      </c>
      <c r="G100" s="5" t="s">
        <v>52</v>
      </c>
      <c r="H100" s="5" t="s">
        <v>53</v>
      </c>
      <c r="I100" s="5"/>
      <c r="J100" s="5"/>
      <c r="K100" s="5">
        <v>228</v>
      </c>
      <c r="L100" s="5">
        <v>7</v>
      </c>
      <c r="M100" s="5">
        <v>3</v>
      </c>
      <c r="N100" s="5" t="s">
        <v>3</v>
      </c>
      <c r="O100" s="5">
        <v>2</v>
      </c>
      <c r="P100" s="5">
        <f>ROUND(Source!EQ92,O100)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5">
      <c r="A101" s="5">
        <v>50</v>
      </c>
      <c r="B101" s="5">
        <v>0</v>
      </c>
      <c r="C101" s="5">
        <v>0</v>
      </c>
      <c r="D101" s="5">
        <v>1</v>
      </c>
      <c r="E101" s="5">
        <v>216</v>
      </c>
      <c r="F101" s="5">
        <f>ROUND(Source!AP92,O101)</f>
        <v>0</v>
      </c>
      <c r="G101" s="5" t="s">
        <v>54</v>
      </c>
      <c r="H101" s="5" t="s">
        <v>55</v>
      </c>
      <c r="I101" s="5"/>
      <c r="J101" s="5"/>
      <c r="K101" s="5">
        <v>216</v>
      </c>
      <c r="L101" s="5">
        <v>8</v>
      </c>
      <c r="M101" s="5">
        <v>3</v>
      </c>
      <c r="N101" s="5" t="s">
        <v>3</v>
      </c>
      <c r="O101" s="5">
        <v>2</v>
      </c>
      <c r="P101" s="5">
        <f>ROUND(Source!EH92,O101)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5">
      <c r="A102" s="5">
        <v>50</v>
      </c>
      <c r="B102" s="5">
        <v>0</v>
      </c>
      <c r="C102" s="5">
        <v>0</v>
      </c>
      <c r="D102" s="5">
        <v>1</v>
      </c>
      <c r="E102" s="5">
        <v>223</v>
      </c>
      <c r="F102" s="5">
        <f>ROUND(Source!AQ92,O102)</f>
        <v>0</v>
      </c>
      <c r="G102" s="5" t="s">
        <v>56</v>
      </c>
      <c r="H102" s="5" t="s">
        <v>57</v>
      </c>
      <c r="I102" s="5"/>
      <c r="J102" s="5"/>
      <c r="K102" s="5">
        <v>223</v>
      </c>
      <c r="L102" s="5">
        <v>9</v>
      </c>
      <c r="M102" s="5">
        <v>3</v>
      </c>
      <c r="N102" s="5" t="s">
        <v>3</v>
      </c>
      <c r="O102" s="5">
        <v>2</v>
      </c>
      <c r="P102" s="5">
        <f>ROUND(Source!EI92,O102)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5">
      <c r="A103" s="5">
        <v>50</v>
      </c>
      <c r="B103" s="5">
        <v>0</v>
      </c>
      <c r="C103" s="5">
        <v>0</v>
      </c>
      <c r="D103" s="5">
        <v>1</v>
      </c>
      <c r="E103" s="5">
        <v>229</v>
      </c>
      <c r="F103" s="5">
        <f>ROUND(Source!AZ92,O103)</f>
        <v>0</v>
      </c>
      <c r="G103" s="5" t="s">
        <v>58</v>
      </c>
      <c r="H103" s="5" t="s">
        <v>59</v>
      </c>
      <c r="I103" s="5"/>
      <c r="J103" s="5"/>
      <c r="K103" s="5">
        <v>229</v>
      </c>
      <c r="L103" s="5">
        <v>10</v>
      </c>
      <c r="M103" s="5">
        <v>3</v>
      </c>
      <c r="N103" s="5" t="s">
        <v>3</v>
      </c>
      <c r="O103" s="5">
        <v>2</v>
      </c>
      <c r="P103" s="5">
        <f>ROUND(Source!ER92,O103)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5">
      <c r="A104" s="5">
        <v>50</v>
      </c>
      <c r="B104" s="5">
        <v>0</v>
      </c>
      <c r="C104" s="5">
        <v>0</v>
      </c>
      <c r="D104" s="5">
        <v>1</v>
      </c>
      <c r="E104" s="5">
        <v>203</v>
      </c>
      <c r="F104" s="5">
        <f>ROUND(Source!Q92,O104)</f>
        <v>0</v>
      </c>
      <c r="G104" s="5" t="s">
        <v>60</v>
      </c>
      <c r="H104" s="5" t="s">
        <v>61</v>
      </c>
      <c r="I104" s="5"/>
      <c r="J104" s="5"/>
      <c r="K104" s="5">
        <v>203</v>
      </c>
      <c r="L104" s="5">
        <v>11</v>
      </c>
      <c r="M104" s="5">
        <v>3</v>
      </c>
      <c r="N104" s="5" t="s">
        <v>3</v>
      </c>
      <c r="O104" s="5">
        <v>2</v>
      </c>
      <c r="P104" s="5">
        <f>ROUND(Source!DI92,O104)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5">
      <c r="A105" s="5">
        <v>50</v>
      </c>
      <c r="B105" s="5">
        <v>0</v>
      </c>
      <c r="C105" s="5">
        <v>0</v>
      </c>
      <c r="D105" s="5">
        <v>1</v>
      </c>
      <c r="E105" s="5">
        <v>231</v>
      </c>
      <c r="F105" s="5">
        <f>ROUND(Source!BB92,O105)</f>
        <v>0</v>
      </c>
      <c r="G105" s="5" t="s">
        <v>62</v>
      </c>
      <c r="H105" s="5" t="s">
        <v>63</v>
      </c>
      <c r="I105" s="5"/>
      <c r="J105" s="5"/>
      <c r="K105" s="5">
        <v>231</v>
      </c>
      <c r="L105" s="5">
        <v>12</v>
      </c>
      <c r="M105" s="5">
        <v>3</v>
      </c>
      <c r="N105" s="5" t="s">
        <v>3</v>
      </c>
      <c r="O105" s="5">
        <v>2</v>
      </c>
      <c r="P105" s="5">
        <f>ROUND(Source!ET92,O105)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5">
      <c r="A106" s="5">
        <v>50</v>
      </c>
      <c r="B106" s="5">
        <v>0</v>
      </c>
      <c r="C106" s="5">
        <v>0</v>
      </c>
      <c r="D106" s="5">
        <v>1</v>
      </c>
      <c r="E106" s="5">
        <v>204</v>
      </c>
      <c r="F106" s="5">
        <f>ROUND(Source!R92,O106)</f>
        <v>0</v>
      </c>
      <c r="G106" s="5" t="s">
        <v>64</v>
      </c>
      <c r="H106" s="5" t="s">
        <v>65</v>
      </c>
      <c r="I106" s="5"/>
      <c r="J106" s="5"/>
      <c r="K106" s="5">
        <v>204</v>
      </c>
      <c r="L106" s="5">
        <v>13</v>
      </c>
      <c r="M106" s="5">
        <v>3</v>
      </c>
      <c r="N106" s="5" t="s">
        <v>3</v>
      </c>
      <c r="O106" s="5">
        <v>2</v>
      </c>
      <c r="P106" s="5">
        <f>ROUND(Source!DJ92,O106)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5">
      <c r="A107" s="5">
        <v>50</v>
      </c>
      <c r="B107" s="5">
        <v>0</v>
      </c>
      <c r="C107" s="5">
        <v>0</v>
      </c>
      <c r="D107" s="5">
        <v>1</v>
      </c>
      <c r="E107" s="5">
        <v>205</v>
      </c>
      <c r="F107" s="5">
        <f>ROUND(Source!S92,O107)</f>
        <v>0</v>
      </c>
      <c r="G107" s="5" t="s">
        <v>66</v>
      </c>
      <c r="H107" s="5" t="s">
        <v>67</v>
      </c>
      <c r="I107" s="5"/>
      <c r="J107" s="5"/>
      <c r="K107" s="5">
        <v>205</v>
      </c>
      <c r="L107" s="5">
        <v>14</v>
      </c>
      <c r="M107" s="5">
        <v>3</v>
      </c>
      <c r="N107" s="5" t="s">
        <v>3</v>
      </c>
      <c r="O107" s="5">
        <v>2</v>
      </c>
      <c r="P107" s="5">
        <f>ROUND(Source!DK92,O107)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5">
      <c r="A108" s="5">
        <v>50</v>
      </c>
      <c r="B108" s="5">
        <v>0</v>
      </c>
      <c r="C108" s="5">
        <v>0</v>
      </c>
      <c r="D108" s="5">
        <v>1</v>
      </c>
      <c r="E108" s="5">
        <v>232</v>
      </c>
      <c r="F108" s="5">
        <f>ROUND(Source!BC92,O108)</f>
        <v>0</v>
      </c>
      <c r="G108" s="5" t="s">
        <v>68</v>
      </c>
      <c r="H108" s="5" t="s">
        <v>69</v>
      </c>
      <c r="I108" s="5"/>
      <c r="J108" s="5"/>
      <c r="K108" s="5">
        <v>232</v>
      </c>
      <c r="L108" s="5">
        <v>15</v>
      </c>
      <c r="M108" s="5">
        <v>3</v>
      </c>
      <c r="N108" s="5" t="s">
        <v>3</v>
      </c>
      <c r="O108" s="5">
        <v>2</v>
      </c>
      <c r="P108" s="5">
        <f>ROUND(Source!EU92,O108)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5">
      <c r="A109" s="5">
        <v>50</v>
      </c>
      <c r="B109" s="5">
        <v>0</v>
      </c>
      <c r="C109" s="5">
        <v>0</v>
      </c>
      <c r="D109" s="5">
        <v>1</v>
      </c>
      <c r="E109" s="5">
        <v>214</v>
      </c>
      <c r="F109" s="5">
        <f>ROUND(Source!AS92,O109)</f>
        <v>0</v>
      </c>
      <c r="G109" s="5" t="s">
        <v>70</v>
      </c>
      <c r="H109" s="5" t="s">
        <v>71</v>
      </c>
      <c r="I109" s="5"/>
      <c r="J109" s="5"/>
      <c r="K109" s="5">
        <v>214</v>
      </c>
      <c r="L109" s="5">
        <v>16</v>
      </c>
      <c r="M109" s="5">
        <v>3</v>
      </c>
      <c r="N109" s="5" t="s">
        <v>3</v>
      </c>
      <c r="O109" s="5">
        <v>2</v>
      </c>
      <c r="P109" s="5">
        <f>ROUND(Source!EK92,O109)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5">
      <c r="A110" s="5">
        <v>50</v>
      </c>
      <c r="B110" s="5">
        <v>0</v>
      </c>
      <c r="C110" s="5">
        <v>0</v>
      </c>
      <c r="D110" s="5">
        <v>1</v>
      </c>
      <c r="E110" s="5">
        <v>215</v>
      </c>
      <c r="F110" s="5">
        <f>ROUND(Source!AT92,O110)</f>
        <v>0</v>
      </c>
      <c r="G110" s="5" t="s">
        <v>72</v>
      </c>
      <c r="H110" s="5" t="s">
        <v>73</v>
      </c>
      <c r="I110" s="5"/>
      <c r="J110" s="5"/>
      <c r="K110" s="5">
        <v>215</v>
      </c>
      <c r="L110" s="5">
        <v>17</v>
      </c>
      <c r="M110" s="5">
        <v>3</v>
      </c>
      <c r="N110" s="5" t="s">
        <v>3</v>
      </c>
      <c r="O110" s="5">
        <v>2</v>
      </c>
      <c r="P110" s="5">
        <f>ROUND(Source!EL92,O110)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5">
      <c r="A111" s="5">
        <v>50</v>
      </c>
      <c r="B111" s="5">
        <v>0</v>
      </c>
      <c r="C111" s="5">
        <v>0</v>
      </c>
      <c r="D111" s="5">
        <v>1</v>
      </c>
      <c r="E111" s="5">
        <v>217</v>
      </c>
      <c r="F111" s="5">
        <f>ROUND(Source!AU92,O111)</f>
        <v>0</v>
      </c>
      <c r="G111" s="5" t="s">
        <v>74</v>
      </c>
      <c r="H111" s="5" t="s">
        <v>75</v>
      </c>
      <c r="I111" s="5"/>
      <c r="J111" s="5"/>
      <c r="K111" s="5">
        <v>217</v>
      </c>
      <c r="L111" s="5">
        <v>18</v>
      </c>
      <c r="M111" s="5">
        <v>3</v>
      </c>
      <c r="N111" s="5" t="s">
        <v>3</v>
      </c>
      <c r="O111" s="5">
        <v>2</v>
      </c>
      <c r="P111" s="5">
        <f>ROUND(Source!EM92,O111)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5">
      <c r="A112" s="5">
        <v>50</v>
      </c>
      <c r="B112" s="5">
        <v>0</v>
      </c>
      <c r="C112" s="5">
        <v>0</v>
      </c>
      <c r="D112" s="5">
        <v>1</v>
      </c>
      <c r="E112" s="5">
        <v>230</v>
      </c>
      <c r="F112" s="5">
        <f>ROUND(Source!BA92,O112)</f>
        <v>0</v>
      </c>
      <c r="G112" s="5" t="s">
        <v>76</v>
      </c>
      <c r="H112" s="5" t="s">
        <v>77</v>
      </c>
      <c r="I112" s="5"/>
      <c r="J112" s="5"/>
      <c r="K112" s="5">
        <v>230</v>
      </c>
      <c r="L112" s="5">
        <v>19</v>
      </c>
      <c r="M112" s="5">
        <v>3</v>
      </c>
      <c r="N112" s="5" t="s">
        <v>3</v>
      </c>
      <c r="O112" s="5">
        <v>2</v>
      </c>
      <c r="P112" s="5">
        <f>ROUND(Source!ES92,O112)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5">
      <c r="A113" s="5">
        <v>50</v>
      </c>
      <c r="B113" s="5">
        <v>0</v>
      </c>
      <c r="C113" s="5">
        <v>0</v>
      </c>
      <c r="D113" s="5">
        <v>1</v>
      </c>
      <c r="E113" s="5">
        <v>206</v>
      </c>
      <c r="F113" s="5">
        <f>ROUND(Source!T92,O113)</f>
        <v>0</v>
      </c>
      <c r="G113" s="5" t="s">
        <v>78</v>
      </c>
      <c r="H113" s="5" t="s">
        <v>79</v>
      </c>
      <c r="I113" s="5"/>
      <c r="J113" s="5"/>
      <c r="K113" s="5">
        <v>206</v>
      </c>
      <c r="L113" s="5">
        <v>20</v>
      </c>
      <c r="M113" s="5">
        <v>3</v>
      </c>
      <c r="N113" s="5" t="s">
        <v>3</v>
      </c>
      <c r="O113" s="5">
        <v>2</v>
      </c>
      <c r="P113" s="5">
        <f>ROUND(Source!DL92,O113)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5">
      <c r="A114" s="5">
        <v>50</v>
      </c>
      <c r="B114" s="5">
        <v>0</v>
      </c>
      <c r="C114" s="5">
        <v>0</v>
      </c>
      <c r="D114" s="5">
        <v>1</v>
      </c>
      <c r="E114" s="5">
        <v>207</v>
      </c>
      <c r="F114" s="5">
        <f>ROUND(Source!U92,O114)</f>
        <v>0</v>
      </c>
      <c r="G114" s="5" t="s">
        <v>80</v>
      </c>
      <c r="H114" s="5" t="s">
        <v>81</v>
      </c>
      <c r="I114" s="5"/>
      <c r="J114" s="5"/>
      <c r="K114" s="5">
        <v>207</v>
      </c>
      <c r="L114" s="5">
        <v>21</v>
      </c>
      <c r="M114" s="5">
        <v>3</v>
      </c>
      <c r="N114" s="5" t="s">
        <v>3</v>
      </c>
      <c r="O114" s="5">
        <v>7</v>
      </c>
      <c r="P114" s="5">
        <f>ROUND(Source!DM92,O114)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5">
      <c r="A115" s="5">
        <v>50</v>
      </c>
      <c r="B115" s="5">
        <v>0</v>
      </c>
      <c r="C115" s="5">
        <v>0</v>
      </c>
      <c r="D115" s="5">
        <v>1</v>
      </c>
      <c r="E115" s="5">
        <v>208</v>
      </c>
      <c r="F115" s="5">
        <f>ROUND(Source!V92,O115)</f>
        <v>0</v>
      </c>
      <c r="G115" s="5" t="s">
        <v>82</v>
      </c>
      <c r="H115" s="5" t="s">
        <v>83</v>
      </c>
      <c r="I115" s="5"/>
      <c r="J115" s="5"/>
      <c r="K115" s="5">
        <v>208</v>
      </c>
      <c r="L115" s="5">
        <v>22</v>
      </c>
      <c r="M115" s="5">
        <v>3</v>
      </c>
      <c r="N115" s="5" t="s">
        <v>3</v>
      </c>
      <c r="O115" s="5">
        <v>7</v>
      </c>
      <c r="P115" s="5">
        <f>ROUND(Source!DN92,O115)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5">
      <c r="A116" s="5">
        <v>50</v>
      </c>
      <c r="B116" s="5">
        <v>0</v>
      </c>
      <c r="C116" s="5">
        <v>0</v>
      </c>
      <c r="D116" s="5">
        <v>1</v>
      </c>
      <c r="E116" s="5">
        <v>209</v>
      </c>
      <c r="F116" s="5">
        <f>ROUND(Source!W92,O116)</f>
        <v>0</v>
      </c>
      <c r="G116" s="5" t="s">
        <v>84</v>
      </c>
      <c r="H116" s="5" t="s">
        <v>85</v>
      </c>
      <c r="I116" s="5"/>
      <c r="J116" s="5"/>
      <c r="K116" s="5">
        <v>209</v>
      </c>
      <c r="L116" s="5">
        <v>23</v>
      </c>
      <c r="M116" s="5">
        <v>3</v>
      </c>
      <c r="N116" s="5" t="s">
        <v>3</v>
      </c>
      <c r="O116" s="5">
        <v>2</v>
      </c>
      <c r="P116" s="5">
        <f>ROUND(Source!DO92,O116)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55" x14ac:dyDescent="0.25">
      <c r="A117" s="5">
        <v>50</v>
      </c>
      <c r="B117" s="5">
        <v>0</v>
      </c>
      <c r="C117" s="5">
        <v>0</v>
      </c>
      <c r="D117" s="5">
        <v>1</v>
      </c>
      <c r="E117" s="5">
        <v>233</v>
      </c>
      <c r="F117" s="5">
        <f>ROUND(Source!BD92,O117)</f>
        <v>0</v>
      </c>
      <c r="G117" s="5" t="s">
        <v>86</v>
      </c>
      <c r="H117" s="5" t="s">
        <v>87</v>
      </c>
      <c r="I117" s="5"/>
      <c r="J117" s="5"/>
      <c r="K117" s="5">
        <v>233</v>
      </c>
      <c r="L117" s="5">
        <v>24</v>
      </c>
      <c r="M117" s="5">
        <v>3</v>
      </c>
      <c r="N117" s="5" t="s">
        <v>3</v>
      </c>
      <c r="O117" s="5">
        <v>2</v>
      </c>
      <c r="P117" s="5">
        <f>ROUND(Source!EV92,O117)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55" x14ac:dyDescent="0.25">
      <c r="A118" s="5">
        <v>50</v>
      </c>
      <c r="B118" s="5">
        <v>0</v>
      </c>
      <c r="C118" s="5">
        <v>0</v>
      </c>
      <c r="D118" s="5">
        <v>1</v>
      </c>
      <c r="E118" s="5">
        <v>210</v>
      </c>
      <c r="F118" s="5">
        <f>ROUND(Source!X92,O118)</f>
        <v>0</v>
      </c>
      <c r="G118" s="5" t="s">
        <v>88</v>
      </c>
      <c r="H118" s="5" t="s">
        <v>89</v>
      </c>
      <c r="I118" s="5"/>
      <c r="J118" s="5"/>
      <c r="K118" s="5">
        <v>210</v>
      </c>
      <c r="L118" s="5">
        <v>25</v>
      </c>
      <c r="M118" s="5">
        <v>3</v>
      </c>
      <c r="N118" s="5" t="s">
        <v>3</v>
      </c>
      <c r="O118" s="5">
        <v>2</v>
      </c>
      <c r="P118" s="5">
        <f>ROUND(Source!DP92,O118)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5">
      <c r="A119" s="5">
        <v>50</v>
      </c>
      <c r="B119" s="5">
        <v>0</v>
      </c>
      <c r="C119" s="5">
        <v>0</v>
      </c>
      <c r="D119" s="5">
        <v>1</v>
      </c>
      <c r="E119" s="5">
        <v>211</v>
      </c>
      <c r="F119" s="5">
        <f>ROUND(Source!Y92,O119)</f>
        <v>0</v>
      </c>
      <c r="G119" s="5" t="s">
        <v>90</v>
      </c>
      <c r="H119" s="5" t="s">
        <v>91</v>
      </c>
      <c r="I119" s="5"/>
      <c r="J119" s="5"/>
      <c r="K119" s="5">
        <v>211</v>
      </c>
      <c r="L119" s="5">
        <v>26</v>
      </c>
      <c r="M119" s="5">
        <v>3</v>
      </c>
      <c r="N119" s="5" t="s">
        <v>3</v>
      </c>
      <c r="O119" s="5">
        <v>2</v>
      </c>
      <c r="P119" s="5">
        <f>ROUND(Source!DQ92,O119)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5">
      <c r="A120" s="5">
        <v>50</v>
      </c>
      <c r="B120" s="5">
        <v>0</v>
      </c>
      <c r="C120" s="5">
        <v>0</v>
      </c>
      <c r="D120" s="5">
        <v>1</v>
      </c>
      <c r="E120" s="5">
        <v>224</v>
      </c>
      <c r="F120" s="5">
        <f>ROUND(Source!AR92,O120)</f>
        <v>0</v>
      </c>
      <c r="G120" s="5" t="s">
        <v>92</v>
      </c>
      <c r="H120" s="5" t="s">
        <v>93</v>
      </c>
      <c r="I120" s="5"/>
      <c r="J120" s="5"/>
      <c r="K120" s="5">
        <v>224</v>
      </c>
      <c r="L120" s="5">
        <v>27</v>
      </c>
      <c r="M120" s="5">
        <v>3</v>
      </c>
      <c r="N120" s="5" t="s">
        <v>3</v>
      </c>
      <c r="O120" s="5">
        <v>2</v>
      </c>
      <c r="P120" s="5">
        <f>ROUND(Source!EJ92,O120)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2" spans="1:255" x14ac:dyDescent="0.25">
      <c r="A122" s="1">
        <v>4</v>
      </c>
      <c r="B122" s="1">
        <v>1</v>
      </c>
      <c r="C122" s="1"/>
      <c r="D122" s="1">
        <f>ROW(A161)</f>
        <v>161</v>
      </c>
      <c r="E122" s="1"/>
      <c r="F122" s="1" t="s">
        <v>17</v>
      </c>
      <c r="G122" s="1" t="s">
        <v>147</v>
      </c>
      <c r="H122" s="1" t="s">
        <v>3</v>
      </c>
      <c r="I122" s="1">
        <v>0</v>
      </c>
      <c r="J122" s="1"/>
      <c r="K122" s="1">
        <v>0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>
        <v>0</v>
      </c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55" x14ac:dyDescent="0.25">
      <c r="A124" s="3">
        <v>52</v>
      </c>
      <c r="B124" s="3">
        <f t="shared" ref="B124:G124" si="88">B161</f>
        <v>1</v>
      </c>
      <c r="C124" s="3">
        <f t="shared" si="88"/>
        <v>4</v>
      </c>
      <c r="D124" s="3">
        <f t="shared" si="88"/>
        <v>122</v>
      </c>
      <c r="E124" s="3">
        <f t="shared" si="88"/>
        <v>0</v>
      </c>
      <c r="F124" s="3" t="str">
        <f t="shared" si="88"/>
        <v>Новый раздел</v>
      </c>
      <c r="G124" s="3" t="str">
        <f t="shared" si="88"/>
        <v>Материалы</v>
      </c>
      <c r="H124" s="3"/>
      <c r="I124" s="3"/>
      <c r="J124" s="3"/>
      <c r="K124" s="3"/>
      <c r="L124" s="3"/>
      <c r="M124" s="3"/>
      <c r="N124" s="3"/>
      <c r="O124" s="3">
        <f t="shared" ref="O124:AT124" si="89">O161</f>
        <v>15897</v>
      </c>
      <c r="P124" s="3">
        <f t="shared" si="89"/>
        <v>15897</v>
      </c>
      <c r="Q124" s="3">
        <f t="shared" si="89"/>
        <v>0</v>
      </c>
      <c r="R124" s="3">
        <f t="shared" si="89"/>
        <v>0</v>
      </c>
      <c r="S124" s="3">
        <f t="shared" si="89"/>
        <v>0</v>
      </c>
      <c r="T124" s="3">
        <f t="shared" si="89"/>
        <v>0</v>
      </c>
      <c r="U124" s="3">
        <f t="shared" si="89"/>
        <v>0</v>
      </c>
      <c r="V124" s="3">
        <f t="shared" si="89"/>
        <v>0</v>
      </c>
      <c r="W124" s="3">
        <f t="shared" si="89"/>
        <v>0</v>
      </c>
      <c r="X124" s="3">
        <f t="shared" si="89"/>
        <v>0</v>
      </c>
      <c r="Y124" s="3">
        <f t="shared" si="89"/>
        <v>0</v>
      </c>
      <c r="Z124" s="3">
        <f t="shared" si="89"/>
        <v>0</v>
      </c>
      <c r="AA124" s="3">
        <f t="shared" si="89"/>
        <v>0</v>
      </c>
      <c r="AB124" s="3">
        <f t="shared" si="89"/>
        <v>15897</v>
      </c>
      <c r="AC124" s="3">
        <f t="shared" si="89"/>
        <v>15897</v>
      </c>
      <c r="AD124" s="3">
        <f t="shared" si="89"/>
        <v>0</v>
      </c>
      <c r="AE124" s="3">
        <f t="shared" si="89"/>
        <v>0</v>
      </c>
      <c r="AF124" s="3">
        <f t="shared" si="89"/>
        <v>0</v>
      </c>
      <c r="AG124" s="3">
        <f t="shared" si="89"/>
        <v>0</v>
      </c>
      <c r="AH124" s="3">
        <f t="shared" si="89"/>
        <v>0</v>
      </c>
      <c r="AI124" s="3">
        <f t="shared" si="89"/>
        <v>0</v>
      </c>
      <c r="AJ124" s="3">
        <f t="shared" si="89"/>
        <v>0</v>
      </c>
      <c r="AK124" s="3">
        <f t="shared" si="89"/>
        <v>0</v>
      </c>
      <c r="AL124" s="3">
        <f t="shared" si="89"/>
        <v>0</v>
      </c>
      <c r="AM124" s="3">
        <f t="shared" si="89"/>
        <v>0</v>
      </c>
      <c r="AN124" s="3">
        <f t="shared" si="89"/>
        <v>0</v>
      </c>
      <c r="AO124" s="3">
        <f t="shared" si="89"/>
        <v>0</v>
      </c>
      <c r="AP124" s="3">
        <f t="shared" si="89"/>
        <v>0</v>
      </c>
      <c r="AQ124" s="3">
        <f t="shared" si="89"/>
        <v>0</v>
      </c>
      <c r="AR124" s="3">
        <f t="shared" si="89"/>
        <v>15897</v>
      </c>
      <c r="AS124" s="3">
        <f t="shared" si="89"/>
        <v>15897</v>
      </c>
      <c r="AT124" s="3">
        <f t="shared" si="89"/>
        <v>0</v>
      </c>
      <c r="AU124" s="3">
        <f t="shared" ref="AU124:BZ124" si="90">AU161</f>
        <v>0</v>
      </c>
      <c r="AV124" s="3">
        <f t="shared" si="90"/>
        <v>15897</v>
      </c>
      <c r="AW124" s="3">
        <f t="shared" si="90"/>
        <v>15897</v>
      </c>
      <c r="AX124" s="3">
        <f t="shared" si="90"/>
        <v>0</v>
      </c>
      <c r="AY124" s="3">
        <f t="shared" si="90"/>
        <v>15897</v>
      </c>
      <c r="AZ124" s="3">
        <f t="shared" si="90"/>
        <v>0</v>
      </c>
      <c r="BA124" s="3">
        <f t="shared" si="90"/>
        <v>0</v>
      </c>
      <c r="BB124" s="3">
        <f t="shared" si="90"/>
        <v>0</v>
      </c>
      <c r="BC124" s="3">
        <f t="shared" si="90"/>
        <v>0</v>
      </c>
      <c r="BD124" s="3">
        <f t="shared" si="90"/>
        <v>0</v>
      </c>
      <c r="BE124" s="3">
        <f t="shared" si="90"/>
        <v>0</v>
      </c>
      <c r="BF124" s="3">
        <f t="shared" si="90"/>
        <v>0</v>
      </c>
      <c r="BG124" s="3">
        <f t="shared" si="90"/>
        <v>0</v>
      </c>
      <c r="BH124" s="3">
        <f t="shared" si="90"/>
        <v>0</v>
      </c>
      <c r="BI124" s="3">
        <f t="shared" si="90"/>
        <v>0</v>
      </c>
      <c r="BJ124" s="3">
        <f t="shared" si="90"/>
        <v>0</v>
      </c>
      <c r="BK124" s="3">
        <f t="shared" si="90"/>
        <v>0</v>
      </c>
      <c r="BL124" s="3">
        <f t="shared" si="90"/>
        <v>0</v>
      </c>
      <c r="BM124" s="3">
        <f t="shared" si="90"/>
        <v>0</v>
      </c>
      <c r="BN124" s="3">
        <f t="shared" si="90"/>
        <v>0</v>
      </c>
      <c r="BO124" s="3">
        <f t="shared" si="90"/>
        <v>0</v>
      </c>
      <c r="BP124" s="3">
        <f t="shared" si="90"/>
        <v>0</v>
      </c>
      <c r="BQ124" s="3">
        <f t="shared" si="90"/>
        <v>0</v>
      </c>
      <c r="BR124" s="3">
        <f t="shared" si="90"/>
        <v>0</v>
      </c>
      <c r="BS124" s="3">
        <f t="shared" si="90"/>
        <v>0</v>
      </c>
      <c r="BT124" s="3">
        <f t="shared" si="90"/>
        <v>0</v>
      </c>
      <c r="BU124" s="3">
        <f t="shared" si="90"/>
        <v>0</v>
      </c>
      <c r="BV124" s="3">
        <f t="shared" si="90"/>
        <v>0</v>
      </c>
      <c r="BW124" s="3">
        <f t="shared" si="90"/>
        <v>0</v>
      </c>
      <c r="BX124" s="3">
        <f t="shared" si="90"/>
        <v>0</v>
      </c>
      <c r="BY124" s="3">
        <f t="shared" si="90"/>
        <v>0</v>
      </c>
      <c r="BZ124" s="3">
        <f t="shared" si="90"/>
        <v>0</v>
      </c>
      <c r="CA124" s="3">
        <f t="shared" ref="CA124:DF124" si="91">CA161</f>
        <v>15897</v>
      </c>
      <c r="CB124" s="3">
        <f t="shared" si="91"/>
        <v>15897</v>
      </c>
      <c r="CC124" s="3">
        <f t="shared" si="91"/>
        <v>0</v>
      </c>
      <c r="CD124" s="3">
        <f t="shared" si="91"/>
        <v>0</v>
      </c>
      <c r="CE124" s="3">
        <f t="shared" si="91"/>
        <v>15897</v>
      </c>
      <c r="CF124" s="3">
        <f t="shared" si="91"/>
        <v>15897</v>
      </c>
      <c r="CG124" s="3">
        <f t="shared" si="91"/>
        <v>0</v>
      </c>
      <c r="CH124" s="3">
        <f t="shared" si="91"/>
        <v>15897</v>
      </c>
      <c r="CI124" s="3">
        <f t="shared" si="91"/>
        <v>0</v>
      </c>
      <c r="CJ124" s="3">
        <f t="shared" si="91"/>
        <v>0</v>
      </c>
      <c r="CK124" s="3">
        <f t="shared" si="91"/>
        <v>0</v>
      </c>
      <c r="CL124" s="3">
        <f t="shared" si="91"/>
        <v>0</v>
      </c>
      <c r="CM124" s="3">
        <f t="shared" si="91"/>
        <v>0</v>
      </c>
      <c r="CN124" s="3">
        <f t="shared" si="91"/>
        <v>0</v>
      </c>
      <c r="CO124" s="3">
        <f t="shared" si="91"/>
        <v>0</v>
      </c>
      <c r="CP124" s="3">
        <f t="shared" si="91"/>
        <v>0</v>
      </c>
      <c r="CQ124" s="3">
        <f t="shared" si="91"/>
        <v>0</v>
      </c>
      <c r="CR124" s="3">
        <f t="shared" si="91"/>
        <v>0</v>
      </c>
      <c r="CS124" s="3">
        <f t="shared" si="91"/>
        <v>0</v>
      </c>
      <c r="CT124" s="3">
        <f t="shared" si="91"/>
        <v>0</v>
      </c>
      <c r="CU124" s="3">
        <f t="shared" si="91"/>
        <v>0</v>
      </c>
      <c r="CV124" s="3">
        <f t="shared" si="91"/>
        <v>0</v>
      </c>
      <c r="CW124" s="3">
        <f t="shared" si="91"/>
        <v>0</v>
      </c>
      <c r="CX124" s="3">
        <f t="shared" si="91"/>
        <v>0</v>
      </c>
      <c r="CY124" s="3">
        <f t="shared" si="91"/>
        <v>0</v>
      </c>
      <c r="CZ124" s="3">
        <f t="shared" si="91"/>
        <v>0</v>
      </c>
      <c r="DA124" s="3">
        <f t="shared" si="91"/>
        <v>0</v>
      </c>
      <c r="DB124" s="3">
        <f t="shared" si="91"/>
        <v>0</v>
      </c>
      <c r="DC124" s="3">
        <f t="shared" si="91"/>
        <v>0</v>
      </c>
      <c r="DD124" s="3">
        <f t="shared" si="91"/>
        <v>0</v>
      </c>
      <c r="DE124" s="3">
        <f t="shared" si="91"/>
        <v>0</v>
      </c>
      <c r="DF124" s="3">
        <f t="shared" si="91"/>
        <v>0</v>
      </c>
      <c r="DG124" s="4">
        <f t="shared" ref="DG124:EL124" si="92">DG161</f>
        <v>15897</v>
      </c>
      <c r="DH124" s="4">
        <f t="shared" si="92"/>
        <v>15897</v>
      </c>
      <c r="DI124" s="4">
        <f t="shared" si="92"/>
        <v>0</v>
      </c>
      <c r="DJ124" s="4">
        <f t="shared" si="92"/>
        <v>0</v>
      </c>
      <c r="DK124" s="4">
        <f t="shared" si="92"/>
        <v>0</v>
      </c>
      <c r="DL124" s="4">
        <f t="shared" si="92"/>
        <v>0</v>
      </c>
      <c r="DM124" s="4">
        <f t="shared" si="92"/>
        <v>0</v>
      </c>
      <c r="DN124" s="4">
        <f t="shared" si="92"/>
        <v>0</v>
      </c>
      <c r="DO124" s="4">
        <f t="shared" si="92"/>
        <v>0</v>
      </c>
      <c r="DP124" s="4">
        <f t="shared" si="92"/>
        <v>0</v>
      </c>
      <c r="DQ124" s="4">
        <f t="shared" si="92"/>
        <v>0</v>
      </c>
      <c r="DR124" s="4">
        <f t="shared" si="92"/>
        <v>0</v>
      </c>
      <c r="DS124" s="4">
        <f t="shared" si="92"/>
        <v>0</v>
      </c>
      <c r="DT124" s="4">
        <f t="shared" si="92"/>
        <v>15897</v>
      </c>
      <c r="DU124" s="4">
        <f t="shared" si="92"/>
        <v>15897</v>
      </c>
      <c r="DV124" s="4">
        <f t="shared" si="92"/>
        <v>0</v>
      </c>
      <c r="DW124" s="4">
        <f t="shared" si="92"/>
        <v>0</v>
      </c>
      <c r="DX124" s="4">
        <f t="shared" si="92"/>
        <v>0</v>
      </c>
      <c r="DY124" s="4">
        <f t="shared" si="92"/>
        <v>0</v>
      </c>
      <c r="DZ124" s="4">
        <f t="shared" si="92"/>
        <v>0</v>
      </c>
      <c r="EA124" s="4">
        <f t="shared" si="92"/>
        <v>0</v>
      </c>
      <c r="EB124" s="4">
        <f t="shared" si="92"/>
        <v>0</v>
      </c>
      <c r="EC124" s="4">
        <f t="shared" si="92"/>
        <v>0</v>
      </c>
      <c r="ED124" s="4">
        <f t="shared" si="92"/>
        <v>0</v>
      </c>
      <c r="EE124" s="4">
        <f t="shared" si="92"/>
        <v>0</v>
      </c>
      <c r="EF124" s="4">
        <f t="shared" si="92"/>
        <v>0</v>
      </c>
      <c r="EG124" s="4">
        <f t="shared" si="92"/>
        <v>0</v>
      </c>
      <c r="EH124" s="4">
        <f t="shared" si="92"/>
        <v>0</v>
      </c>
      <c r="EI124" s="4">
        <f t="shared" si="92"/>
        <v>0</v>
      </c>
      <c r="EJ124" s="4">
        <f t="shared" si="92"/>
        <v>15897</v>
      </c>
      <c r="EK124" s="4">
        <f t="shared" si="92"/>
        <v>15897</v>
      </c>
      <c r="EL124" s="4">
        <f t="shared" si="92"/>
        <v>0</v>
      </c>
      <c r="EM124" s="4">
        <f t="shared" ref="EM124:FR124" si="93">EM161</f>
        <v>0</v>
      </c>
      <c r="EN124" s="4">
        <f t="shared" si="93"/>
        <v>15897</v>
      </c>
      <c r="EO124" s="4">
        <f t="shared" si="93"/>
        <v>15897</v>
      </c>
      <c r="EP124" s="4">
        <f t="shared" si="93"/>
        <v>0</v>
      </c>
      <c r="EQ124" s="4">
        <f t="shared" si="93"/>
        <v>15897</v>
      </c>
      <c r="ER124" s="4">
        <f t="shared" si="93"/>
        <v>0</v>
      </c>
      <c r="ES124" s="4">
        <f t="shared" si="93"/>
        <v>0</v>
      </c>
      <c r="ET124" s="4">
        <f t="shared" si="93"/>
        <v>0</v>
      </c>
      <c r="EU124" s="4">
        <f t="shared" si="93"/>
        <v>0</v>
      </c>
      <c r="EV124" s="4">
        <f t="shared" si="93"/>
        <v>0</v>
      </c>
      <c r="EW124" s="4">
        <f t="shared" si="93"/>
        <v>0</v>
      </c>
      <c r="EX124" s="4">
        <f t="shared" si="93"/>
        <v>0</v>
      </c>
      <c r="EY124" s="4">
        <f t="shared" si="93"/>
        <v>0</v>
      </c>
      <c r="EZ124" s="4">
        <f t="shared" si="93"/>
        <v>0</v>
      </c>
      <c r="FA124" s="4">
        <f t="shared" si="93"/>
        <v>0</v>
      </c>
      <c r="FB124" s="4">
        <f t="shared" si="93"/>
        <v>0</v>
      </c>
      <c r="FC124" s="4">
        <f t="shared" si="93"/>
        <v>0</v>
      </c>
      <c r="FD124" s="4">
        <f t="shared" si="93"/>
        <v>0</v>
      </c>
      <c r="FE124" s="4">
        <f t="shared" si="93"/>
        <v>0</v>
      </c>
      <c r="FF124" s="4">
        <f t="shared" si="93"/>
        <v>0</v>
      </c>
      <c r="FG124" s="4">
        <f t="shared" si="93"/>
        <v>0</v>
      </c>
      <c r="FH124" s="4">
        <f t="shared" si="93"/>
        <v>0</v>
      </c>
      <c r="FI124" s="4">
        <f t="shared" si="93"/>
        <v>0</v>
      </c>
      <c r="FJ124" s="4">
        <f t="shared" si="93"/>
        <v>0</v>
      </c>
      <c r="FK124" s="4">
        <f t="shared" si="93"/>
        <v>0</v>
      </c>
      <c r="FL124" s="4">
        <f t="shared" si="93"/>
        <v>0</v>
      </c>
      <c r="FM124" s="4">
        <f t="shared" si="93"/>
        <v>0</v>
      </c>
      <c r="FN124" s="4">
        <f t="shared" si="93"/>
        <v>0</v>
      </c>
      <c r="FO124" s="4">
        <f t="shared" si="93"/>
        <v>0</v>
      </c>
      <c r="FP124" s="4">
        <f t="shared" si="93"/>
        <v>0</v>
      </c>
      <c r="FQ124" s="4">
        <f t="shared" si="93"/>
        <v>0</v>
      </c>
      <c r="FR124" s="4">
        <f t="shared" si="93"/>
        <v>0</v>
      </c>
      <c r="FS124" s="4">
        <f t="shared" ref="FS124:GX124" si="94">FS161</f>
        <v>15897</v>
      </c>
      <c r="FT124" s="4">
        <f t="shared" si="94"/>
        <v>15897</v>
      </c>
      <c r="FU124" s="4">
        <f t="shared" si="94"/>
        <v>0</v>
      </c>
      <c r="FV124" s="4">
        <f t="shared" si="94"/>
        <v>0</v>
      </c>
      <c r="FW124" s="4">
        <f t="shared" si="94"/>
        <v>15897</v>
      </c>
      <c r="FX124" s="4">
        <f t="shared" si="94"/>
        <v>15897</v>
      </c>
      <c r="FY124" s="4">
        <f t="shared" si="94"/>
        <v>0</v>
      </c>
      <c r="FZ124" s="4">
        <f t="shared" si="94"/>
        <v>15897</v>
      </c>
      <c r="GA124" s="4">
        <f t="shared" si="94"/>
        <v>0</v>
      </c>
      <c r="GB124" s="4">
        <f t="shared" si="94"/>
        <v>0</v>
      </c>
      <c r="GC124" s="4">
        <f t="shared" si="94"/>
        <v>0</v>
      </c>
      <c r="GD124" s="4">
        <f t="shared" si="94"/>
        <v>0</v>
      </c>
      <c r="GE124" s="4">
        <f t="shared" si="94"/>
        <v>0</v>
      </c>
      <c r="GF124" s="4">
        <f t="shared" si="94"/>
        <v>0</v>
      </c>
      <c r="GG124" s="4">
        <f t="shared" si="94"/>
        <v>0</v>
      </c>
      <c r="GH124" s="4">
        <f t="shared" si="94"/>
        <v>0</v>
      </c>
      <c r="GI124" s="4">
        <f t="shared" si="94"/>
        <v>0</v>
      </c>
      <c r="GJ124" s="4">
        <f t="shared" si="94"/>
        <v>0</v>
      </c>
      <c r="GK124" s="4">
        <f t="shared" si="94"/>
        <v>0</v>
      </c>
      <c r="GL124" s="4">
        <f t="shared" si="94"/>
        <v>0</v>
      </c>
      <c r="GM124" s="4">
        <f t="shared" si="94"/>
        <v>0</v>
      </c>
      <c r="GN124" s="4">
        <f t="shared" si="94"/>
        <v>0</v>
      </c>
      <c r="GO124" s="4">
        <f t="shared" si="94"/>
        <v>0</v>
      </c>
      <c r="GP124" s="4">
        <f t="shared" si="94"/>
        <v>0</v>
      </c>
      <c r="GQ124" s="4">
        <f t="shared" si="94"/>
        <v>0</v>
      </c>
      <c r="GR124" s="4">
        <f t="shared" si="94"/>
        <v>0</v>
      </c>
      <c r="GS124" s="4">
        <f t="shared" si="94"/>
        <v>0</v>
      </c>
      <c r="GT124" s="4">
        <f t="shared" si="94"/>
        <v>0</v>
      </c>
      <c r="GU124" s="4">
        <f t="shared" si="94"/>
        <v>0</v>
      </c>
      <c r="GV124" s="4">
        <f t="shared" si="94"/>
        <v>0</v>
      </c>
      <c r="GW124" s="4">
        <f t="shared" si="94"/>
        <v>0</v>
      </c>
      <c r="GX124" s="4">
        <f t="shared" si="94"/>
        <v>0</v>
      </c>
    </row>
    <row r="126" spans="1:255" x14ac:dyDescent="0.25">
      <c r="A126" s="2">
        <v>17</v>
      </c>
      <c r="B126" s="2">
        <v>1</v>
      </c>
      <c r="C126" s="2"/>
      <c r="D126" s="2"/>
      <c r="E126" s="2" t="s">
        <v>148</v>
      </c>
      <c r="F126" s="2" t="s">
        <v>149</v>
      </c>
      <c r="G126" s="2" t="s">
        <v>150</v>
      </c>
      <c r="H126" s="2" t="s">
        <v>22</v>
      </c>
      <c r="I126" s="2">
        <v>0</v>
      </c>
      <c r="J126" s="2">
        <v>0</v>
      </c>
      <c r="K126" s="2">
        <v>0</v>
      </c>
      <c r="L126" s="2">
        <v>4</v>
      </c>
      <c r="M126" s="2">
        <v>4</v>
      </c>
      <c r="N126" s="2">
        <f t="shared" ref="N126:N159" si="95">ROUND(L126-M126,4)</f>
        <v>0</v>
      </c>
      <c r="O126" s="2">
        <f t="shared" ref="O126:O159" si="96">ROUND(CP126,2)</f>
        <v>0</v>
      </c>
      <c r="P126" s="2">
        <f t="shared" ref="P126:P159" si="97">ROUND(CQ126*I126,2)</f>
        <v>0</v>
      </c>
      <c r="Q126" s="2">
        <f t="shared" ref="Q126:Q159" si="98">ROUND(CR126*I126,2)</f>
        <v>0</v>
      </c>
      <c r="R126" s="2">
        <f t="shared" ref="R126:R159" si="99">ROUND(CS126*I126,2)</f>
        <v>0</v>
      </c>
      <c r="S126" s="2">
        <f t="shared" ref="S126:S159" si="100">ROUND(CT126*I126,2)</f>
        <v>0</v>
      </c>
      <c r="T126" s="2">
        <f t="shared" ref="T126:T159" si="101">ROUND(CU126*I126,2)</f>
        <v>0</v>
      </c>
      <c r="U126" s="2">
        <f t="shared" ref="U126:U159" si="102">ROUND(CV126*I126,7)</f>
        <v>0</v>
      </c>
      <c r="V126" s="2">
        <f t="shared" ref="V126:V159" si="103">ROUND(CW126*I126,7)</f>
        <v>0</v>
      </c>
      <c r="W126" s="2">
        <f t="shared" ref="W126:W159" si="104">ROUND(CX126*I126,2)</f>
        <v>0</v>
      </c>
      <c r="X126" s="2">
        <f t="shared" ref="X126:X159" si="105">ROUND(CY126,2)</f>
        <v>0</v>
      </c>
      <c r="Y126" s="2">
        <f t="shared" ref="Y126:Y159" si="106">ROUND(CZ126,2)</f>
        <v>0</v>
      </c>
      <c r="Z126" s="2"/>
      <c r="AA126" s="2">
        <v>69390075</v>
      </c>
      <c r="AB126" s="2">
        <f t="shared" ref="AB126:AB159" si="107">ROUND((AC126+AD126+AF126),6)</f>
        <v>12593.29</v>
      </c>
      <c r="AC126" s="2">
        <f t="shared" ref="AC126:AC143" si="108">ROUND((ES126),6)</f>
        <v>12593.29</v>
      </c>
      <c r="AD126" s="2">
        <f t="shared" ref="AD126:AD143" si="109">ROUND((ET126),6)</f>
        <v>0</v>
      </c>
      <c r="AE126" s="2">
        <f t="shared" ref="AE126:AE143" si="110">ROUND((EU126),6)</f>
        <v>0</v>
      </c>
      <c r="AF126" s="2">
        <f t="shared" ref="AF126:AF143" si="111">ROUND((EV126),6)</f>
        <v>0</v>
      </c>
      <c r="AG126" s="2">
        <f t="shared" ref="AG126:AG159" si="112">ROUND((AP126),6)</f>
        <v>0</v>
      </c>
      <c r="AH126" s="2">
        <f t="shared" ref="AH126:AH159" si="113">(EW126)</f>
        <v>0</v>
      </c>
      <c r="AI126" s="2">
        <f t="shared" ref="AI126:AI159" si="114">(EX126)</f>
        <v>0</v>
      </c>
      <c r="AJ126" s="2">
        <f t="shared" ref="AJ126:AJ159" si="115">(AS126)</f>
        <v>0</v>
      </c>
      <c r="AK126" s="2">
        <v>12593.29</v>
      </c>
      <c r="AL126" s="2">
        <v>12593.29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149</v>
      </c>
      <c r="BK126" s="2"/>
      <c r="BL126" s="2"/>
      <c r="BM126" s="2">
        <v>900</v>
      </c>
      <c r="BN126" s="2">
        <v>0</v>
      </c>
      <c r="BO126" s="2" t="s">
        <v>3</v>
      </c>
      <c r="BP126" s="2">
        <v>0</v>
      </c>
      <c r="BQ126" s="2">
        <v>90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>
        <v>12</v>
      </c>
      <c r="CI126" s="2">
        <v>0</v>
      </c>
      <c r="CJ126" s="2">
        <v>0</v>
      </c>
      <c r="CK126" s="2">
        <v>0</v>
      </c>
      <c r="CL126" s="2">
        <v>0</v>
      </c>
      <c r="CM126" s="2">
        <v>0</v>
      </c>
      <c r="CN126" s="2" t="s">
        <v>3</v>
      </c>
      <c r="CO126" s="2">
        <v>0</v>
      </c>
      <c r="CP126" s="2">
        <f t="shared" ref="CP126:CP159" si="116">(P126+Q126+S126+R126)</f>
        <v>0</v>
      </c>
      <c r="CQ126" s="2">
        <f t="shared" ref="CQ126:CQ143" si="117">ROUND(AL126,2)</f>
        <v>12593.29</v>
      </c>
      <c r="CR126" s="2">
        <f t="shared" ref="CR126:CR143" si="118">ROUND(AM126,2)</f>
        <v>0</v>
      </c>
      <c r="CS126" s="2">
        <f t="shared" ref="CS126:CS159" si="119">ROUND(AN126*BS126,2)</f>
        <v>0</v>
      </c>
      <c r="CT126" s="2">
        <f t="shared" ref="CT126:CT159" si="120">ROUND(AO126*BA126,2)</f>
        <v>0</v>
      </c>
      <c r="CU126" s="2">
        <f t="shared" ref="CU126:CU159" si="121">AG126</f>
        <v>0</v>
      </c>
      <c r="CV126" s="2">
        <f t="shared" ref="CV126:CV159" si="122">AH126</f>
        <v>0</v>
      </c>
      <c r="CW126" s="2">
        <f t="shared" ref="CW126:CW159" si="123">AI126</f>
        <v>0</v>
      </c>
      <c r="CX126" s="2">
        <f t="shared" ref="CX126:CX159" si="124">AJ126</f>
        <v>0</v>
      </c>
      <c r="CY126" s="2">
        <f>0</f>
        <v>0</v>
      </c>
      <c r="CZ126" s="2">
        <f>0</f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22</v>
      </c>
      <c r="DW126" s="2" t="s">
        <v>22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68075624</v>
      </c>
      <c r="EF126" s="2">
        <v>90</v>
      </c>
      <c r="EG126" s="2" t="s">
        <v>151</v>
      </c>
      <c r="EH126" s="2">
        <v>0</v>
      </c>
      <c r="EI126" s="2" t="s">
        <v>3</v>
      </c>
      <c r="EJ126" s="2">
        <v>1</v>
      </c>
      <c r="EK126" s="2">
        <v>900</v>
      </c>
      <c r="EL126" s="2" t="s">
        <v>151</v>
      </c>
      <c r="EM126" s="2" t="s">
        <v>152</v>
      </c>
      <c r="EN126" s="2"/>
      <c r="EO126" s="2" t="s">
        <v>3</v>
      </c>
      <c r="EP126" s="2"/>
      <c r="EQ126" s="2">
        <v>16</v>
      </c>
      <c r="ER126" s="2">
        <v>0</v>
      </c>
      <c r="ES126" s="2">
        <v>12593.29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>
        <v>5</v>
      </c>
      <c r="FA126" s="2"/>
      <c r="FB126" s="2"/>
      <c r="FC126" s="2">
        <v>0</v>
      </c>
      <c r="FD126" s="2">
        <v>18</v>
      </c>
      <c r="FE126" s="2"/>
      <c r="FF126" s="2">
        <v>12593.29</v>
      </c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-1949714036</v>
      </c>
      <c r="GG126" s="2">
        <v>2</v>
      </c>
      <c r="GH126" s="2">
        <v>3</v>
      </c>
      <c r="GI126" s="2">
        <v>-2</v>
      </c>
      <c r="GJ126" s="2">
        <v>0</v>
      </c>
      <c r="GK126" s="2">
        <v>0</v>
      </c>
      <c r="GL126" s="2">
        <f t="shared" ref="GL126:GL159" si="125">ROUND(IF(AND(BH126=3,BI126=3,FS126&lt;&gt;0),P126,0),2)</f>
        <v>0</v>
      </c>
      <c r="GM126" s="2">
        <f t="shared" ref="GM126:GM159" si="126">ROUND(O126+X126+Y126,2)+GX126</f>
        <v>0</v>
      </c>
      <c r="GN126" s="2">
        <f t="shared" ref="GN126:GN159" si="127">IF(OR(BI126=0,BI126=1),GM126-GX126,0)</f>
        <v>0</v>
      </c>
      <c r="GO126" s="2">
        <f t="shared" ref="GO126:GO159" si="128">IF(BI126=2,GM126-GX126,0)</f>
        <v>0</v>
      </c>
      <c r="GP126" s="2">
        <f t="shared" ref="GP126:GP159" si="129">IF(BI126=4,GM126-GX126,0)</f>
        <v>0</v>
      </c>
      <c r="GQ126" s="2"/>
      <c r="GR126" s="2">
        <v>1</v>
      </c>
      <c r="GS126" s="2">
        <v>1</v>
      </c>
      <c r="GT126" s="2">
        <v>0</v>
      </c>
      <c r="GU126" s="2" t="s">
        <v>3</v>
      </c>
      <c r="GV126" s="2">
        <f t="shared" ref="GV126:GV159" si="130">ROUND((GT126),6)</f>
        <v>0</v>
      </c>
      <c r="GW126" s="2">
        <v>1</v>
      </c>
      <c r="GX126" s="2">
        <f t="shared" ref="GX126:GX159" si="131">ROUND(HC126*I126,2)</f>
        <v>0</v>
      </c>
      <c r="GY126" s="2"/>
      <c r="GZ126" s="2"/>
      <c r="HA126" s="2">
        <v>0</v>
      </c>
      <c r="HB126" s="2">
        <v>0</v>
      </c>
      <c r="HC126" s="2">
        <f t="shared" ref="HC126:HC159" si="132">GV126*GW126</f>
        <v>0</v>
      </c>
      <c r="HD126" s="2"/>
      <c r="HE126" s="2" t="s">
        <v>3</v>
      </c>
      <c r="HF126" s="2" t="s">
        <v>3</v>
      </c>
      <c r="HG126" s="2">
        <f t="shared" ref="HG126:HG143" si="133">ROUND(ROUND(AL126,2)*I126,2)</f>
        <v>0</v>
      </c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5">
      <c r="A127">
        <v>17</v>
      </c>
      <c r="B127">
        <v>1</v>
      </c>
      <c r="E127" t="s">
        <v>148</v>
      </c>
      <c r="F127" t="s">
        <v>149</v>
      </c>
      <c r="G127" t="s">
        <v>150</v>
      </c>
      <c r="H127" t="s">
        <v>22</v>
      </c>
      <c r="I127">
        <v>0</v>
      </c>
      <c r="J127">
        <v>0</v>
      </c>
      <c r="K127">
        <v>0</v>
      </c>
      <c r="L127">
        <v>4</v>
      </c>
      <c r="M127">
        <v>4</v>
      </c>
      <c r="N127">
        <f t="shared" si="95"/>
        <v>0</v>
      </c>
      <c r="O127">
        <f t="shared" si="96"/>
        <v>0</v>
      </c>
      <c r="P127">
        <f t="shared" si="97"/>
        <v>0</v>
      </c>
      <c r="Q127">
        <f t="shared" si="98"/>
        <v>0</v>
      </c>
      <c r="R127">
        <f t="shared" si="99"/>
        <v>0</v>
      </c>
      <c r="S127">
        <f t="shared" si="100"/>
        <v>0</v>
      </c>
      <c r="T127">
        <f t="shared" si="101"/>
        <v>0</v>
      </c>
      <c r="U127">
        <f t="shared" si="102"/>
        <v>0</v>
      </c>
      <c r="V127">
        <f t="shared" si="103"/>
        <v>0</v>
      </c>
      <c r="W127">
        <f t="shared" si="104"/>
        <v>0</v>
      </c>
      <c r="X127">
        <f t="shared" si="105"/>
        <v>0</v>
      </c>
      <c r="Y127">
        <f t="shared" si="106"/>
        <v>0</v>
      </c>
      <c r="AA127">
        <v>69390010</v>
      </c>
      <c r="AB127">
        <f t="shared" si="107"/>
        <v>12593.29</v>
      </c>
      <c r="AC127">
        <f t="shared" si="108"/>
        <v>12593.29</v>
      </c>
      <c r="AD127">
        <f t="shared" si="109"/>
        <v>0</v>
      </c>
      <c r="AE127">
        <f t="shared" si="110"/>
        <v>0</v>
      </c>
      <c r="AF127">
        <f t="shared" si="111"/>
        <v>0</v>
      </c>
      <c r="AG127">
        <f t="shared" si="112"/>
        <v>0</v>
      </c>
      <c r="AH127">
        <f t="shared" si="113"/>
        <v>0</v>
      </c>
      <c r="AI127">
        <f t="shared" si="114"/>
        <v>0</v>
      </c>
      <c r="AJ127">
        <f t="shared" si="115"/>
        <v>0</v>
      </c>
      <c r="AK127">
        <v>12593.29</v>
      </c>
      <c r="AL127">
        <v>12593.29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149</v>
      </c>
      <c r="BM127">
        <v>900</v>
      </c>
      <c r="BN127">
        <v>0</v>
      </c>
      <c r="BO127" t="s">
        <v>3</v>
      </c>
      <c r="BP127">
        <v>0</v>
      </c>
      <c r="BQ127">
        <v>90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H127">
        <v>12</v>
      </c>
      <c r="CI127">
        <v>0</v>
      </c>
      <c r="CJ127">
        <v>0</v>
      </c>
      <c r="CK127">
        <v>0</v>
      </c>
      <c r="CL127">
        <v>0</v>
      </c>
      <c r="CM127">
        <v>0</v>
      </c>
      <c r="CN127" t="s">
        <v>3</v>
      </c>
      <c r="CO127">
        <v>0</v>
      </c>
      <c r="CP127">
        <f t="shared" si="116"/>
        <v>0</v>
      </c>
      <c r="CQ127">
        <f t="shared" si="117"/>
        <v>12593.29</v>
      </c>
      <c r="CR127">
        <f t="shared" si="118"/>
        <v>0</v>
      </c>
      <c r="CS127">
        <f t="shared" si="119"/>
        <v>0</v>
      </c>
      <c r="CT127">
        <f t="shared" si="120"/>
        <v>0</v>
      </c>
      <c r="CU127">
        <f t="shared" si="121"/>
        <v>0</v>
      </c>
      <c r="CV127">
        <f t="shared" si="122"/>
        <v>0</v>
      </c>
      <c r="CW127">
        <f t="shared" si="123"/>
        <v>0</v>
      </c>
      <c r="CX127">
        <f t="shared" si="124"/>
        <v>0</v>
      </c>
      <c r="CY127">
        <f>0</f>
        <v>0</v>
      </c>
      <c r="CZ127">
        <f>0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22</v>
      </c>
      <c r="DW127" t="s">
        <v>22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68075624</v>
      </c>
      <c r="EF127">
        <v>90</v>
      </c>
      <c r="EG127" t="s">
        <v>151</v>
      </c>
      <c r="EH127">
        <v>0</v>
      </c>
      <c r="EI127" t="s">
        <v>3</v>
      </c>
      <c r="EJ127">
        <v>1</v>
      </c>
      <c r="EK127">
        <v>900</v>
      </c>
      <c r="EL127" t="s">
        <v>151</v>
      </c>
      <c r="EM127" t="s">
        <v>152</v>
      </c>
      <c r="EO127" t="s">
        <v>3</v>
      </c>
      <c r="EQ127">
        <v>16</v>
      </c>
      <c r="ER127">
        <v>0</v>
      </c>
      <c r="ES127">
        <v>12593.29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12593.29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-1949714036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125"/>
        <v>0</v>
      </c>
      <c r="GM127">
        <f t="shared" si="126"/>
        <v>0</v>
      </c>
      <c r="GN127">
        <f t="shared" si="127"/>
        <v>0</v>
      </c>
      <c r="GO127">
        <f t="shared" si="128"/>
        <v>0</v>
      </c>
      <c r="GP127">
        <f t="shared" si="129"/>
        <v>0</v>
      </c>
      <c r="GR127">
        <v>1</v>
      </c>
      <c r="GS127">
        <v>1</v>
      </c>
      <c r="GT127">
        <v>0</v>
      </c>
      <c r="GU127" t="s">
        <v>3</v>
      </c>
      <c r="GV127">
        <f t="shared" si="130"/>
        <v>0</v>
      </c>
      <c r="GW127">
        <v>1</v>
      </c>
      <c r="GX127">
        <f t="shared" si="131"/>
        <v>0</v>
      </c>
      <c r="HA127">
        <v>0</v>
      </c>
      <c r="HB127">
        <v>0</v>
      </c>
      <c r="HC127">
        <f t="shared" si="132"/>
        <v>0</v>
      </c>
      <c r="HE127" t="s">
        <v>3</v>
      </c>
      <c r="HF127" t="s">
        <v>3</v>
      </c>
      <c r="HG127">
        <f t="shared" si="133"/>
        <v>0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5">
      <c r="A128" s="2">
        <v>17</v>
      </c>
      <c r="B128" s="2">
        <v>1</v>
      </c>
      <c r="C128" s="2"/>
      <c r="D128" s="2"/>
      <c r="E128" s="2" t="s">
        <v>153</v>
      </c>
      <c r="F128" s="2" t="s">
        <v>154</v>
      </c>
      <c r="G128" s="2" t="s">
        <v>155</v>
      </c>
      <c r="H128" s="2" t="s">
        <v>156</v>
      </c>
      <c r="I128" s="2">
        <v>38.200000000000003</v>
      </c>
      <c r="J128" s="2">
        <v>0</v>
      </c>
      <c r="K128" s="2">
        <v>38.200000000000003</v>
      </c>
      <c r="L128" s="2">
        <v>58.2</v>
      </c>
      <c r="M128" s="2">
        <v>20</v>
      </c>
      <c r="N128" s="2">
        <f t="shared" si="95"/>
        <v>38.200000000000003</v>
      </c>
      <c r="O128" s="2">
        <f t="shared" si="96"/>
        <v>15090.15</v>
      </c>
      <c r="P128" s="2">
        <f t="shared" si="97"/>
        <v>15090.15</v>
      </c>
      <c r="Q128" s="2">
        <f t="shared" si="98"/>
        <v>0</v>
      </c>
      <c r="R128" s="2">
        <f t="shared" si="99"/>
        <v>0</v>
      </c>
      <c r="S128" s="2">
        <f t="shared" si="100"/>
        <v>0</v>
      </c>
      <c r="T128" s="2">
        <f t="shared" si="101"/>
        <v>0</v>
      </c>
      <c r="U128" s="2">
        <f t="shared" si="102"/>
        <v>0</v>
      </c>
      <c r="V128" s="2">
        <f t="shared" si="103"/>
        <v>0</v>
      </c>
      <c r="W128" s="2">
        <f t="shared" si="104"/>
        <v>0</v>
      </c>
      <c r="X128" s="2">
        <f t="shared" si="105"/>
        <v>0</v>
      </c>
      <c r="Y128" s="2">
        <f t="shared" si="106"/>
        <v>0</v>
      </c>
      <c r="Z128" s="2"/>
      <c r="AA128" s="2">
        <v>69390075</v>
      </c>
      <c r="AB128" s="2">
        <f t="shared" si="107"/>
        <v>395.03</v>
      </c>
      <c r="AC128" s="2">
        <f t="shared" si="108"/>
        <v>395.03</v>
      </c>
      <c r="AD128" s="2">
        <f t="shared" si="109"/>
        <v>0</v>
      </c>
      <c r="AE128" s="2">
        <f t="shared" si="110"/>
        <v>0</v>
      </c>
      <c r="AF128" s="2">
        <f t="shared" si="111"/>
        <v>0</v>
      </c>
      <c r="AG128" s="2">
        <f t="shared" si="112"/>
        <v>0</v>
      </c>
      <c r="AH128" s="2">
        <f t="shared" si="113"/>
        <v>0</v>
      </c>
      <c r="AI128" s="2">
        <f t="shared" si="114"/>
        <v>0</v>
      </c>
      <c r="AJ128" s="2">
        <f t="shared" si="115"/>
        <v>0</v>
      </c>
      <c r="AK128" s="2">
        <v>395.03</v>
      </c>
      <c r="AL128" s="2">
        <v>395.03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154</v>
      </c>
      <c r="BK128" s="2"/>
      <c r="BL128" s="2"/>
      <c r="BM128" s="2">
        <v>900</v>
      </c>
      <c r="BN128" s="2">
        <v>0</v>
      </c>
      <c r="BO128" s="2" t="s">
        <v>3</v>
      </c>
      <c r="BP128" s="2">
        <v>0</v>
      </c>
      <c r="BQ128" s="2">
        <v>90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>
        <v>13</v>
      </c>
      <c r="CI128" s="2">
        <v>0</v>
      </c>
      <c r="CJ128" s="2">
        <v>0</v>
      </c>
      <c r="CK128" s="2">
        <v>0</v>
      </c>
      <c r="CL128" s="2">
        <v>0</v>
      </c>
      <c r="CM128" s="2">
        <v>0</v>
      </c>
      <c r="CN128" s="2" t="s">
        <v>3</v>
      </c>
      <c r="CO128" s="2">
        <v>0</v>
      </c>
      <c r="CP128" s="2">
        <f t="shared" si="116"/>
        <v>15090.15</v>
      </c>
      <c r="CQ128" s="2">
        <f t="shared" si="117"/>
        <v>395.03</v>
      </c>
      <c r="CR128" s="2">
        <f t="shared" si="118"/>
        <v>0</v>
      </c>
      <c r="CS128" s="2">
        <f t="shared" si="119"/>
        <v>0</v>
      </c>
      <c r="CT128" s="2">
        <f t="shared" si="120"/>
        <v>0</v>
      </c>
      <c r="CU128" s="2">
        <f t="shared" si="121"/>
        <v>0</v>
      </c>
      <c r="CV128" s="2">
        <f t="shared" si="122"/>
        <v>0</v>
      </c>
      <c r="CW128" s="2">
        <f t="shared" si="123"/>
        <v>0</v>
      </c>
      <c r="CX128" s="2">
        <f t="shared" si="124"/>
        <v>0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156</v>
      </c>
      <c r="DW128" s="2" t="s">
        <v>156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68075624</v>
      </c>
      <c r="EF128" s="2">
        <v>90</v>
      </c>
      <c r="EG128" s="2" t="s">
        <v>151</v>
      </c>
      <c r="EH128" s="2">
        <v>0</v>
      </c>
      <c r="EI128" s="2" t="s">
        <v>3</v>
      </c>
      <c r="EJ128" s="2">
        <v>1</v>
      </c>
      <c r="EK128" s="2">
        <v>900</v>
      </c>
      <c r="EL128" s="2" t="s">
        <v>151</v>
      </c>
      <c r="EM128" s="2" t="s">
        <v>152</v>
      </c>
      <c r="EN128" s="2"/>
      <c r="EO128" s="2" t="s">
        <v>3</v>
      </c>
      <c r="EP128" s="2"/>
      <c r="EQ128" s="2">
        <v>16</v>
      </c>
      <c r="ER128" s="2">
        <v>0</v>
      </c>
      <c r="ES128" s="2">
        <v>395.03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>
        <v>5</v>
      </c>
      <c r="FA128" s="2"/>
      <c r="FB128" s="2"/>
      <c r="FC128" s="2">
        <v>0</v>
      </c>
      <c r="FD128" s="2">
        <v>18</v>
      </c>
      <c r="FE128" s="2"/>
      <c r="FF128" s="2">
        <v>395.03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936448229</v>
      </c>
      <c r="GG128" s="2">
        <v>2</v>
      </c>
      <c r="GH128" s="2">
        <v>3</v>
      </c>
      <c r="GI128" s="2">
        <v>-2</v>
      </c>
      <c r="GJ128" s="2">
        <v>0</v>
      </c>
      <c r="GK128" s="2">
        <v>0</v>
      </c>
      <c r="GL128" s="2">
        <f t="shared" si="125"/>
        <v>0</v>
      </c>
      <c r="GM128" s="2">
        <f t="shared" si="126"/>
        <v>15090.15</v>
      </c>
      <c r="GN128" s="2">
        <f t="shared" si="127"/>
        <v>15090.15</v>
      </c>
      <c r="GO128" s="2">
        <f t="shared" si="128"/>
        <v>0</v>
      </c>
      <c r="GP128" s="2">
        <f t="shared" si="129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30"/>
        <v>0</v>
      </c>
      <c r="GW128" s="2">
        <v>1</v>
      </c>
      <c r="GX128" s="2">
        <f t="shared" si="131"/>
        <v>0</v>
      </c>
      <c r="GY128" s="2"/>
      <c r="GZ128" s="2"/>
      <c r="HA128" s="2">
        <v>0</v>
      </c>
      <c r="HB128" s="2">
        <v>0</v>
      </c>
      <c r="HC128" s="2">
        <f t="shared" si="132"/>
        <v>0</v>
      </c>
      <c r="HD128" s="2"/>
      <c r="HE128" s="2" t="s">
        <v>3</v>
      </c>
      <c r="HF128" s="2" t="s">
        <v>3</v>
      </c>
      <c r="HG128" s="2">
        <f t="shared" si="133"/>
        <v>15090.15</v>
      </c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5">
      <c r="A129">
        <v>17</v>
      </c>
      <c r="B129">
        <v>1</v>
      </c>
      <c r="E129" t="s">
        <v>153</v>
      </c>
      <c r="F129" t="s">
        <v>154</v>
      </c>
      <c r="G129" t="s">
        <v>155</v>
      </c>
      <c r="H129" t="s">
        <v>156</v>
      </c>
      <c r="I129">
        <v>38.200000000000003</v>
      </c>
      <c r="J129">
        <v>0</v>
      </c>
      <c r="K129">
        <v>38.200000000000003</v>
      </c>
      <c r="L129">
        <v>58.2</v>
      </c>
      <c r="M129">
        <v>20</v>
      </c>
      <c r="N129">
        <f t="shared" si="95"/>
        <v>38.200000000000003</v>
      </c>
      <c r="O129">
        <f t="shared" si="96"/>
        <v>15090.15</v>
      </c>
      <c r="P129">
        <f t="shared" si="97"/>
        <v>15090.15</v>
      </c>
      <c r="Q129">
        <f t="shared" si="98"/>
        <v>0</v>
      </c>
      <c r="R129">
        <f t="shared" si="99"/>
        <v>0</v>
      </c>
      <c r="S129">
        <f t="shared" si="100"/>
        <v>0</v>
      </c>
      <c r="T129">
        <f t="shared" si="101"/>
        <v>0</v>
      </c>
      <c r="U129">
        <f t="shared" si="102"/>
        <v>0</v>
      </c>
      <c r="V129">
        <f t="shared" si="103"/>
        <v>0</v>
      </c>
      <c r="W129">
        <f t="shared" si="104"/>
        <v>0</v>
      </c>
      <c r="X129">
        <f t="shared" si="105"/>
        <v>0</v>
      </c>
      <c r="Y129">
        <f t="shared" si="106"/>
        <v>0</v>
      </c>
      <c r="AA129">
        <v>69390010</v>
      </c>
      <c r="AB129">
        <f t="shared" si="107"/>
        <v>395.03</v>
      </c>
      <c r="AC129">
        <f t="shared" si="108"/>
        <v>395.03</v>
      </c>
      <c r="AD129">
        <f t="shared" si="109"/>
        <v>0</v>
      </c>
      <c r="AE129">
        <f t="shared" si="110"/>
        <v>0</v>
      </c>
      <c r="AF129">
        <f t="shared" si="111"/>
        <v>0</v>
      </c>
      <c r="AG129">
        <f t="shared" si="112"/>
        <v>0</v>
      </c>
      <c r="AH129">
        <f t="shared" si="113"/>
        <v>0</v>
      </c>
      <c r="AI129">
        <f t="shared" si="114"/>
        <v>0</v>
      </c>
      <c r="AJ129">
        <f t="shared" si="115"/>
        <v>0</v>
      </c>
      <c r="AK129">
        <v>395.03</v>
      </c>
      <c r="AL129">
        <v>395.03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154</v>
      </c>
      <c r="BM129">
        <v>900</v>
      </c>
      <c r="BN129">
        <v>0</v>
      </c>
      <c r="BO129" t="s">
        <v>3</v>
      </c>
      <c r="BP129">
        <v>0</v>
      </c>
      <c r="BQ129">
        <v>90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H129">
        <v>13</v>
      </c>
      <c r="CI129">
        <v>0</v>
      </c>
      <c r="CJ129">
        <v>0</v>
      </c>
      <c r="CK129">
        <v>0</v>
      </c>
      <c r="CL129">
        <v>0</v>
      </c>
      <c r="CM129">
        <v>0</v>
      </c>
      <c r="CN129" t="s">
        <v>3</v>
      </c>
      <c r="CO129">
        <v>0</v>
      </c>
      <c r="CP129">
        <f t="shared" si="116"/>
        <v>15090.15</v>
      </c>
      <c r="CQ129">
        <f t="shared" si="117"/>
        <v>395.03</v>
      </c>
      <c r="CR129">
        <f t="shared" si="118"/>
        <v>0</v>
      </c>
      <c r="CS129">
        <f t="shared" si="119"/>
        <v>0</v>
      </c>
      <c r="CT129">
        <f t="shared" si="120"/>
        <v>0</v>
      </c>
      <c r="CU129">
        <f t="shared" si="121"/>
        <v>0</v>
      </c>
      <c r="CV129">
        <f t="shared" si="122"/>
        <v>0</v>
      </c>
      <c r="CW129">
        <f t="shared" si="123"/>
        <v>0</v>
      </c>
      <c r="CX129">
        <f t="shared" si="124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156</v>
      </c>
      <c r="DW129" t="s">
        <v>156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68075624</v>
      </c>
      <c r="EF129">
        <v>90</v>
      </c>
      <c r="EG129" t="s">
        <v>151</v>
      </c>
      <c r="EH129">
        <v>0</v>
      </c>
      <c r="EI129" t="s">
        <v>3</v>
      </c>
      <c r="EJ129">
        <v>1</v>
      </c>
      <c r="EK129">
        <v>900</v>
      </c>
      <c r="EL129" t="s">
        <v>151</v>
      </c>
      <c r="EM129" t="s">
        <v>152</v>
      </c>
      <c r="EO129" t="s">
        <v>3</v>
      </c>
      <c r="EQ129">
        <v>16</v>
      </c>
      <c r="ER129">
        <v>0</v>
      </c>
      <c r="ES129">
        <v>395.03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5</v>
      </c>
      <c r="FC129">
        <v>0</v>
      </c>
      <c r="FD129">
        <v>18</v>
      </c>
      <c r="FF129">
        <v>395.03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936448229</v>
      </c>
      <c r="GG129">
        <v>2</v>
      </c>
      <c r="GH129">
        <v>3</v>
      </c>
      <c r="GI129">
        <v>-2</v>
      </c>
      <c r="GJ129">
        <v>0</v>
      </c>
      <c r="GK129">
        <v>0</v>
      </c>
      <c r="GL129">
        <f t="shared" si="125"/>
        <v>0</v>
      </c>
      <c r="GM129">
        <f t="shared" si="126"/>
        <v>15090.15</v>
      </c>
      <c r="GN129">
        <f t="shared" si="127"/>
        <v>15090.15</v>
      </c>
      <c r="GO129">
        <f t="shared" si="128"/>
        <v>0</v>
      </c>
      <c r="GP129">
        <f t="shared" si="129"/>
        <v>0</v>
      </c>
      <c r="GR129">
        <v>1</v>
      </c>
      <c r="GS129">
        <v>1</v>
      </c>
      <c r="GT129">
        <v>0</v>
      </c>
      <c r="GU129" t="s">
        <v>3</v>
      </c>
      <c r="GV129">
        <f t="shared" si="130"/>
        <v>0</v>
      </c>
      <c r="GW129">
        <v>1</v>
      </c>
      <c r="GX129">
        <f t="shared" si="131"/>
        <v>0</v>
      </c>
      <c r="HA129">
        <v>0</v>
      </c>
      <c r="HB129">
        <v>0</v>
      </c>
      <c r="HC129">
        <f t="shared" si="132"/>
        <v>0</v>
      </c>
      <c r="HE129" t="s">
        <v>3</v>
      </c>
      <c r="HF129" t="s">
        <v>3</v>
      </c>
      <c r="HG129">
        <f t="shared" si="133"/>
        <v>15090.15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5">
      <c r="A130" s="2">
        <v>17</v>
      </c>
      <c r="B130" s="2">
        <v>1</v>
      </c>
      <c r="C130" s="2"/>
      <c r="D130" s="2"/>
      <c r="E130" s="2" t="s">
        <v>157</v>
      </c>
      <c r="F130" s="2" t="s">
        <v>158</v>
      </c>
      <c r="G130" s="2" t="s">
        <v>159</v>
      </c>
      <c r="H130" s="2" t="s">
        <v>22</v>
      </c>
      <c r="I130" s="2">
        <v>0</v>
      </c>
      <c r="J130" s="2">
        <v>0</v>
      </c>
      <c r="K130" s="2">
        <v>0</v>
      </c>
      <c r="L130" s="2">
        <v>2</v>
      </c>
      <c r="M130" s="2">
        <v>2</v>
      </c>
      <c r="N130" s="2">
        <f t="shared" si="95"/>
        <v>0</v>
      </c>
      <c r="O130" s="2">
        <f t="shared" si="96"/>
        <v>0</v>
      </c>
      <c r="P130" s="2">
        <f t="shared" si="97"/>
        <v>0</v>
      </c>
      <c r="Q130" s="2">
        <f t="shared" si="98"/>
        <v>0</v>
      </c>
      <c r="R130" s="2">
        <f t="shared" si="99"/>
        <v>0</v>
      </c>
      <c r="S130" s="2">
        <f t="shared" si="100"/>
        <v>0</v>
      </c>
      <c r="T130" s="2">
        <f t="shared" si="101"/>
        <v>0</v>
      </c>
      <c r="U130" s="2">
        <f t="shared" si="102"/>
        <v>0</v>
      </c>
      <c r="V130" s="2">
        <f t="shared" si="103"/>
        <v>0</v>
      </c>
      <c r="W130" s="2">
        <f t="shared" si="104"/>
        <v>0</v>
      </c>
      <c r="X130" s="2">
        <f t="shared" si="105"/>
        <v>0</v>
      </c>
      <c r="Y130" s="2">
        <f t="shared" si="106"/>
        <v>0</v>
      </c>
      <c r="Z130" s="2"/>
      <c r="AA130" s="2">
        <v>69390075</v>
      </c>
      <c r="AB130" s="2">
        <f t="shared" si="107"/>
        <v>2815.08</v>
      </c>
      <c r="AC130" s="2">
        <f t="shared" si="108"/>
        <v>2815.08</v>
      </c>
      <c r="AD130" s="2">
        <f t="shared" si="109"/>
        <v>0</v>
      </c>
      <c r="AE130" s="2">
        <f t="shared" si="110"/>
        <v>0</v>
      </c>
      <c r="AF130" s="2">
        <f t="shared" si="111"/>
        <v>0</v>
      </c>
      <c r="AG130" s="2">
        <f t="shared" si="112"/>
        <v>0</v>
      </c>
      <c r="AH130" s="2">
        <f t="shared" si="113"/>
        <v>0</v>
      </c>
      <c r="AI130" s="2">
        <f t="shared" si="114"/>
        <v>0</v>
      </c>
      <c r="AJ130" s="2">
        <f t="shared" si="115"/>
        <v>0</v>
      </c>
      <c r="AK130" s="2">
        <v>2815.08</v>
      </c>
      <c r="AL130" s="2">
        <v>2815.08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158</v>
      </c>
      <c r="BK130" s="2"/>
      <c r="BL130" s="2"/>
      <c r="BM130" s="2">
        <v>900</v>
      </c>
      <c r="BN130" s="2">
        <v>0</v>
      </c>
      <c r="BO130" s="2" t="s">
        <v>3</v>
      </c>
      <c r="BP130" s="2">
        <v>0</v>
      </c>
      <c r="BQ130" s="2">
        <v>90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>
        <v>14</v>
      </c>
      <c r="CI130" s="2">
        <v>0</v>
      </c>
      <c r="CJ130" s="2">
        <v>0</v>
      </c>
      <c r="CK130" s="2">
        <v>0</v>
      </c>
      <c r="CL130" s="2">
        <v>0</v>
      </c>
      <c r="CM130" s="2">
        <v>0</v>
      </c>
      <c r="CN130" s="2" t="s">
        <v>3</v>
      </c>
      <c r="CO130" s="2">
        <v>0</v>
      </c>
      <c r="CP130" s="2">
        <f t="shared" si="116"/>
        <v>0</v>
      </c>
      <c r="CQ130" s="2">
        <f t="shared" si="117"/>
        <v>2815.08</v>
      </c>
      <c r="CR130" s="2">
        <f t="shared" si="118"/>
        <v>0</v>
      </c>
      <c r="CS130" s="2">
        <f t="shared" si="119"/>
        <v>0</v>
      </c>
      <c r="CT130" s="2">
        <f t="shared" si="120"/>
        <v>0</v>
      </c>
      <c r="CU130" s="2">
        <f t="shared" si="121"/>
        <v>0</v>
      </c>
      <c r="CV130" s="2">
        <f t="shared" si="122"/>
        <v>0</v>
      </c>
      <c r="CW130" s="2">
        <f t="shared" si="123"/>
        <v>0</v>
      </c>
      <c r="CX130" s="2">
        <f t="shared" si="124"/>
        <v>0</v>
      </c>
      <c r="CY130" s="2">
        <f>0</f>
        <v>0</v>
      </c>
      <c r="CZ130" s="2">
        <f>0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22</v>
      </c>
      <c r="DW130" s="2" t="s">
        <v>22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68075624</v>
      </c>
      <c r="EF130" s="2">
        <v>90</v>
      </c>
      <c r="EG130" s="2" t="s">
        <v>151</v>
      </c>
      <c r="EH130" s="2">
        <v>0</v>
      </c>
      <c r="EI130" s="2" t="s">
        <v>3</v>
      </c>
      <c r="EJ130" s="2">
        <v>1</v>
      </c>
      <c r="EK130" s="2">
        <v>900</v>
      </c>
      <c r="EL130" s="2" t="s">
        <v>151</v>
      </c>
      <c r="EM130" s="2" t="s">
        <v>152</v>
      </c>
      <c r="EN130" s="2"/>
      <c r="EO130" s="2" t="s">
        <v>3</v>
      </c>
      <c r="EP130" s="2"/>
      <c r="EQ130" s="2">
        <v>16</v>
      </c>
      <c r="ER130" s="2">
        <v>0</v>
      </c>
      <c r="ES130" s="2">
        <v>2815.08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>
        <v>5</v>
      </c>
      <c r="FA130" s="2"/>
      <c r="FB130" s="2"/>
      <c r="FC130" s="2">
        <v>0</v>
      </c>
      <c r="FD130" s="2">
        <v>18</v>
      </c>
      <c r="FE130" s="2"/>
      <c r="FF130" s="2">
        <v>2815.08</v>
      </c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1028454182</v>
      </c>
      <c r="GG130" s="2">
        <v>2</v>
      </c>
      <c r="GH130" s="2">
        <v>3</v>
      </c>
      <c r="GI130" s="2">
        <v>-2</v>
      </c>
      <c r="GJ130" s="2">
        <v>0</v>
      </c>
      <c r="GK130" s="2">
        <v>0</v>
      </c>
      <c r="GL130" s="2">
        <f t="shared" si="125"/>
        <v>0</v>
      </c>
      <c r="GM130" s="2">
        <f t="shared" si="126"/>
        <v>0</v>
      </c>
      <c r="GN130" s="2">
        <f t="shared" si="127"/>
        <v>0</v>
      </c>
      <c r="GO130" s="2">
        <f t="shared" si="128"/>
        <v>0</v>
      </c>
      <c r="GP130" s="2">
        <f t="shared" si="129"/>
        <v>0</v>
      </c>
      <c r="GQ130" s="2"/>
      <c r="GR130" s="2">
        <v>1</v>
      </c>
      <c r="GS130" s="2">
        <v>1</v>
      </c>
      <c r="GT130" s="2">
        <v>0</v>
      </c>
      <c r="GU130" s="2" t="s">
        <v>3</v>
      </c>
      <c r="GV130" s="2">
        <f t="shared" si="130"/>
        <v>0</v>
      </c>
      <c r="GW130" s="2">
        <v>1</v>
      </c>
      <c r="GX130" s="2">
        <f t="shared" si="131"/>
        <v>0</v>
      </c>
      <c r="GY130" s="2"/>
      <c r="GZ130" s="2"/>
      <c r="HA130" s="2">
        <v>0</v>
      </c>
      <c r="HB130" s="2">
        <v>0</v>
      </c>
      <c r="HC130" s="2">
        <f t="shared" si="132"/>
        <v>0</v>
      </c>
      <c r="HD130" s="2"/>
      <c r="HE130" s="2" t="s">
        <v>3</v>
      </c>
      <c r="HF130" s="2" t="s">
        <v>3</v>
      </c>
      <c r="HG130" s="2">
        <f t="shared" si="133"/>
        <v>0</v>
      </c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5">
      <c r="A131">
        <v>17</v>
      </c>
      <c r="B131">
        <v>1</v>
      </c>
      <c r="E131" t="s">
        <v>157</v>
      </c>
      <c r="F131" t="s">
        <v>158</v>
      </c>
      <c r="G131" t="s">
        <v>159</v>
      </c>
      <c r="H131" t="s">
        <v>22</v>
      </c>
      <c r="I131">
        <v>0</v>
      </c>
      <c r="J131">
        <v>0</v>
      </c>
      <c r="K131">
        <v>0</v>
      </c>
      <c r="L131">
        <v>2</v>
      </c>
      <c r="M131">
        <v>2</v>
      </c>
      <c r="N131">
        <f t="shared" si="95"/>
        <v>0</v>
      </c>
      <c r="O131">
        <f t="shared" si="96"/>
        <v>0</v>
      </c>
      <c r="P131">
        <f t="shared" si="97"/>
        <v>0</v>
      </c>
      <c r="Q131">
        <f t="shared" si="98"/>
        <v>0</v>
      </c>
      <c r="R131">
        <f t="shared" si="99"/>
        <v>0</v>
      </c>
      <c r="S131">
        <f t="shared" si="100"/>
        <v>0</v>
      </c>
      <c r="T131">
        <f t="shared" si="101"/>
        <v>0</v>
      </c>
      <c r="U131">
        <f t="shared" si="102"/>
        <v>0</v>
      </c>
      <c r="V131">
        <f t="shared" si="103"/>
        <v>0</v>
      </c>
      <c r="W131">
        <f t="shared" si="104"/>
        <v>0</v>
      </c>
      <c r="X131">
        <f t="shared" si="105"/>
        <v>0</v>
      </c>
      <c r="Y131">
        <f t="shared" si="106"/>
        <v>0</v>
      </c>
      <c r="AA131">
        <v>69390010</v>
      </c>
      <c r="AB131">
        <f t="shared" si="107"/>
        <v>2815.08</v>
      </c>
      <c r="AC131">
        <f t="shared" si="108"/>
        <v>2815.08</v>
      </c>
      <c r="AD131">
        <f t="shared" si="109"/>
        <v>0</v>
      </c>
      <c r="AE131">
        <f t="shared" si="110"/>
        <v>0</v>
      </c>
      <c r="AF131">
        <f t="shared" si="111"/>
        <v>0</v>
      </c>
      <c r="AG131">
        <f t="shared" si="112"/>
        <v>0</v>
      </c>
      <c r="AH131">
        <f t="shared" si="113"/>
        <v>0</v>
      </c>
      <c r="AI131">
        <f t="shared" si="114"/>
        <v>0</v>
      </c>
      <c r="AJ131">
        <f t="shared" si="115"/>
        <v>0</v>
      </c>
      <c r="AK131">
        <v>2815.08</v>
      </c>
      <c r="AL131">
        <v>2815.08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158</v>
      </c>
      <c r="BM131">
        <v>900</v>
      </c>
      <c r="BN131">
        <v>0</v>
      </c>
      <c r="BO131" t="s">
        <v>3</v>
      </c>
      <c r="BP131">
        <v>0</v>
      </c>
      <c r="BQ131">
        <v>90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H131">
        <v>14</v>
      </c>
      <c r="CI131">
        <v>0</v>
      </c>
      <c r="CJ131">
        <v>0</v>
      </c>
      <c r="CK131">
        <v>0</v>
      </c>
      <c r="CL131">
        <v>0</v>
      </c>
      <c r="CM131">
        <v>0</v>
      </c>
      <c r="CN131" t="s">
        <v>3</v>
      </c>
      <c r="CO131">
        <v>0</v>
      </c>
      <c r="CP131">
        <f t="shared" si="116"/>
        <v>0</v>
      </c>
      <c r="CQ131">
        <f t="shared" si="117"/>
        <v>2815.08</v>
      </c>
      <c r="CR131">
        <f t="shared" si="118"/>
        <v>0</v>
      </c>
      <c r="CS131">
        <f t="shared" si="119"/>
        <v>0</v>
      </c>
      <c r="CT131">
        <f t="shared" si="120"/>
        <v>0</v>
      </c>
      <c r="CU131">
        <f t="shared" si="121"/>
        <v>0</v>
      </c>
      <c r="CV131">
        <f t="shared" si="122"/>
        <v>0</v>
      </c>
      <c r="CW131">
        <f t="shared" si="123"/>
        <v>0</v>
      </c>
      <c r="CX131">
        <f t="shared" si="124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22</v>
      </c>
      <c r="DW131" t="s">
        <v>22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68075624</v>
      </c>
      <c r="EF131">
        <v>90</v>
      </c>
      <c r="EG131" t="s">
        <v>151</v>
      </c>
      <c r="EH131">
        <v>0</v>
      </c>
      <c r="EI131" t="s">
        <v>3</v>
      </c>
      <c r="EJ131">
        <v>1</v>
      </c>
      <c r="EK131">
        <v>900</v>
      </c>
      <c r="EL131" t="s">
        <v>151</v>
      </c>
      <c r="EM131" t="s">
        <v>152</v>
      </c>
      <c r="EO131" t="s">
        <v>3</v>
      </c>
      <c r="EQ131">
        <v>16</v>
      </c>
      <c r="ER131">
        <v>0</v>
      </c>
      <c r="ES131">
        <v>2815.08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2815.08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1028454182</v>
      </c>
      <c r="GG131">
        <v>2</v>
      </c>
      <c r="GH131">
        <v>3</v>
      </c>
      <c r="GI131">
        <v>-2</v>
      </c>
      <c r="GJ131">
        <v>0</v>
      </c>
      <c r="GK131">
        <v>0</v>
      </c>
      <c r="GL131">
        <f t="shared" si="125"/>
        <v>0</v>
      </c>
      <c r="GM131">
        <f t="shared" si="126"/>
        <v>0</v>
      </c>
      <c r="GN131">
        <f t="shared" si="127"/>
        <v>0</v>
      </c>
      <c r="GO131">
        <f t="shared" si="128"/>
        <v>0</v>
      </c>
      <c r="GP131">
        <f t="shared" si="129"/>
        <v>0</v>
      </c>
      <c r="GR131">
        <v>1</v>
      </c>
      <c r="GS131">
        <v>1</v>
      </c>
      <c r="GT131">
        <v>0</v>
      </c>
      <c r="GU131" t="s">
        <v>3</v>
      </c>
      <c r="GV131">
        <f t="shared" si="130"/>
        <v>0</v>
      </c>
      <c r="GW131">
        <v>1</v>
      </c>
      <c r="GX131">
        <f t="shared" si="131"/>
        <v>0</v>
      </c>
      <c r="HA131">
        <v>0</v>
      </c>
      <c r="HB131">
        <v>0</v>
      </c>
      <c r="HC131">
        <f t="shared" si="132"/>
        <v>0</v>
      </c>
      <c r="HE131" t="s">
        <v>3</v>
      </c>
      <c r="HF131" t="s">
        <v>3</v>
      </c>
      <c r="HG131">
        <f t="shared" si="133"/>
        <v>0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5">
      <c r="A132" s="2">
        <v>17</v>
      </c>
      <c r="B132" s="2">
        <v>1</v>
      </c>
      <c r="C132" s="2"/>
      <c r="D132" s="2"/>
      <c r="E132" s="2" t="s">
        <v>160</v>
      </c>
      <c r="F132" s="2" t="s">
        <v>161</v>
      </c>
      <c r="G132" s="2" t="s">
        <v>162</v>
      </c>
      <c r="H132" s="2" t="s">
        <v>156</v>
      </c>
      <c r="I132" s="2">
        <v>3</v>
      </c>
      <c r="J132" s="2">
        <v>0</v>
      </c>
      <c r="K132" s="2">
        <v>3</v>
      </c>
      <c r="L132" s="2">
        <v>6</v>
      </c>
      <c r="M132" s="2">
        <v>3</v>
      </c>
      <c r="N132" s="2">
        <f t="shared" si="95"/>
        <v>3</v>
      </c>
      <c r="O132" s="2">
        <f t="shared" si="96"/>
        <v>806.85</v>
      </c>
      <c r="P132" s="2">
        <f t="shared" si="97"/>
        <v>806.85</v>
      </c>
      <c r="Q132" s="2">
        <f t="shared" si="98"/>
        <v>0</v>
      </c>
      <c r="R132" s="2">
        <f t="shared" si="99"/>
        <v>0</v>
      </c>
      <c r="S132" s="2">
        <f t="shared" si="100"/>
        <v>0</v>
      </c>
      <c r="T132" s="2">
        <f t="shared" si="101"/>
        <v>0</v>
      </c>
      <c r="U132" s="2">
        <f t="shared" si="102"/>
        <v>0</v>
      </c>
      <c r="V132" s="2">
        <f t="shared" si="103"/>
        <v>0</v>
      </c>
      <c r="W132" s="2">
        <f t="shared" si="104"/>
        <v>0</v>
      </c>
      <c r="X132" s="2">
        <f t="shared" si="105"/>
        <v>0</v>
      </c>
      <c r="Y132" s="2">
        <f t="shared" si="106"/>
        <v>0</v>
      </c>
      <c r="Z132" s="2"/>
      <c r="AA132" s="2">
        <v>69390075</v>
      </c>
      <c r="AB132" s="2">
        <f t="shared" si="107"/>
        <v>268.95</v>
      </c>
      <c r="AC132" s="2">
        <f t="shared" si="108"/>
        <v>268.95</v>
      </c>
      <c r="AD132" s="2">
        <f t="shared" si="109"/>
        <v>0</v>
      </c>
      <c r="AE132" s="2">
        <f t="shared" si="110"/>
        <v>0</v>
      </c>
      <c r="AF132" s="2">
        <f t="shared" si="111"/>
        <v>0</v>
      </c>
      <c r="AG132" s="2">
        <f t="shared" si="112"/>
        <v>0</v>
      </c>
      <c r="AH132" s="2">
        <f t="shared" si="113"/>
        <v>0</v>
      </c>
      <c r="AI132" s="2">
        <f t="shared" si="114"/>
        <v>0</v>
      </c>
      <c r="AJ132" s="2">
        <f t="shared" si="115"/>
        <v>0</v>
      </c>
      <c r="AK132" s="2">
        <v>268.95</v>
      </c>
      <c r="AL132" s="2">
        <v>268.95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161</v>
      </c>
      <c r="BK132" s="2"/>
      <c r="BL132" s="2"/>
      <c r="BM132" s="2">
        <v>900</v>
      </c>
      <c r="BN132" s="2">
        <v>0</v>
      </c>
      <c r="BO132" s="2" t="s">
        <v>3</v>
      </c>
      <c r="BP132" s="2">
        <v>0</v>
      </c>
      <c r="BQ132" s="2">
        <v>90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0</v>
      </c>
      <c r="CA132" s="2">
        <v>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>
        <v>15</v>
      </c>
      <c r="CI132" s="2">
        <v>0</v>
      </c>
      <c r="CJ132" s="2">
        <v>0</v>
      </c>
      <c r="CK132" s="2">
        <v>0</v>
      </c>
      <c r="CL132" s="2">
        <v>0</v>
      </c>
      <c r="CM132" s="2">
        <v>0</v>
      </c>
      <c r="CN132" s="2" t="s">
        <v>3</v>
      </c>
      <c r="CO132" s="2">
        <v>0</v>
      </c>
      <c r="CP132" s="2">
        <f t="shared" si="116"/>
        <v>806.85</v>
      </c>
      <c r="CQ132" s="2">
        <f t="shared" si="117"/>
        <v>268.95</v>
      </c>
      <c r="CR132" s="2">
        <f t="shared" si="118"/>
        <v>0</v>
      </c>
      <c r="CS132" s="2">
        <f t="shared" si="119"/>
        <v>0</v>
      </c>
      <c r="CT132" s="2">
        <f t="shared" si="120"/>
        <v>0</v>
      </c>
      <c r="CU132" s="2">
        <f t="shared" si="121"/>
        <v>0</v>
      </c>
      <c r="CV132" s="2">
        <f t="shared" si="122"/>
        <v>0</v>
      </c>
      <c r="CW132" s="2">
        <f t="shared" si="123"/>
        <v>0</v>
      </c>
      <c r="CX132" s="2">
        <f t="shared" si="124"/>
        <v>0</v>
      </c>
      <c r="CY132" s="2">
        <f>0</f>
        <v>0</v>
      </c>
      <c r="CZ132" s="2">
        <f>0</f>
        <v>0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1003</v>
      </c>
      <c r="DV132" s="2" t="s">
        <v>156</v>
      </c>
      <c r="DW132" s="2" t="s">
        <v>156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68075624</v>
      </c>
      <c r="EF132" s="2">
        <v>90</v>
      </c>
      <c r="EG132" s="2" t="s">
        <v>151</v>
      </c>
      <c r="EH132" s="2">
        <v>0</v>
      </c>
      <c r="EI132" s="2" t="s">
        <v>3</v>
      </c>
      <c r="EJ132" s="2">
        <v>1</v>
      </c>
      <c r="EK132" s="2">
        <v>900</v>
      </c>
      <c r="EL132" s="2" t="s">
        <v>151</v>
      </c>
      <c r="EM132" s="2" t="s">
        <v>152</v>
      </c>
      <c r="EN132" s="2"/>
      <c r="EO132" s="2" t="s">
        <v>3</v>
      </c>
      <c r="EP132" s="2"/>
      <c r="EQ132" s="2">
        <v>16</v>
      </c>
      <c r="ER132" s="2">
        <v>0</v>
      </c>
      <c r="ES132" s="2">
        <v>268.95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>
        <v>5</v>
      </c>
      <c r="FA132" s="2"/>
      <c r="FB132" s="2"/>
      <c r="FC132" s="2">
        <v>0</v>
      </c>
      <c r="FD132" s="2">
        <v>18</v>
      </c>
      <c r="FE132" s="2"/>
      <c r="FF132" s="2">
        <v>268.95</v>
      </c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3</v>
      </c>
      <c r="GB132" s="2"/>
      <c r="GC132" s="2"/>
      <c r="GD132" s="2">
        <v>1</v>
      </c>
      <c r="GE132" s="2"/>
      <c r="GF132" s="2">
        <v>-2056567764</v>
      </c>
      <c r="GG132" s="2">
        <v>2</v>
      </c>
      <c r="GH132" s="2">
        <v>3</v>
      </c>
      <c r="GI132" s="2">
        <v>-2</v>
      </c>
      <c r="GJ132" s="2">
        <v>0</v>
      </c>
      <c r="GK132" s="2">
        <v>0</v>
      </c>
      <c r="GL132" s="2">
        <f t="shared" si="125"/>
        <v>0</v>
      </c>
      <c r="GM132" s="2">
        <f t="shared" si="126"/>
        <v>806.85</v>
      </c>
      <c r="GN132" s="2">
        <f t="shared" si="127"/>
        <v>806.85</v>
      </c>
      <c r="GO132" s="2">
        <f t="shared" si="128"/>
        <v>0</v>
      </c>
      <c r="GP132" s="2">
        <f t="shared" si="129"/>
        <v>0</v>
      </c>
      <c r="GQ132" s="2"/>
      <c r="GR132" s="2">
        <v>1</v>
      </c>
      <c r="GS132" s="2">
        <v>1</v>
      </c>
      <c r="GT132" s="2">
        <v>0</v>
      </c>
      <c r="GU132" s="2" t="s">
        <v>3</v>
      </c>
      <c r="GV132" s="2">
        <f t="shared" si="130"/>
        <v>0</v>
      </c>
      <c r="GW132" s="2">
        <v>1</v>
      </c>
      <c r="GX132" s="2">
        <f t="shared" si="131"/>
        <v>0</v>
      </c>
      <c r="GY132" s="2"/>
      <c r="GZ132" s="2"/>
      <c r="HA132" s="2">
        <v>0</v>
      </c>
      <c r="HB132" s="2">
        <v>0</v>
      </c>
      <c r="HC132" s="2">
        <f t="shared" si="132"/>
        <v>0</v>
      </c>
      <c r="HD132" s="2"/>
      <c r="HE132" s="2" t="s">
        <v>3</v>
      </c>
      <c r="HF132" s="2" t="s">
        <v>3</v>
      </c>
      <c r="HG132" s="2">
        <f t="shared" si="133"/>
        <v>806.85</v>
      </c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5">
      <c r="A133">
        <v>17</v>
      </c>
      <c r="B133">
        <v>1</v>
      </c>
      <c r="E133" t="s">
        <v>160</v>
      </c>
      <c r="F133" t="s">
        <v>161</v>
      </c>
      <c r="G133" t="s">
        <v>162</v>
      </c>
      <c r="H133" t="s">
        <v>156</v>
      </c>
      <c r="I133">
        <v>3</v>
      </c>
      <c r="J133">
        <v>0</v>
      </c>
      <c r="K133">
        <v>3</v>
      </c>
      <c r="L133">
        <v>6</v>
      </c>
      <c r="M133">
        <v>3</v>
      </c>
      <c r="N133">
        <f t="shared" si="95"/>
        <v>3</v>
      </c>
      <c r="O133">
        <f t="shared" si="96"/>
        <v>806.85</v>
      </c>
      <c r="P133">
        <f t="shared" si="97"/>
        <v>806.85</v>
      </c>
      <c r="Q133">
        <f t="shared" si="98"/>
        <v>0</v>
      </c>
      <c r="R133">
        <f t="shared" si="99"/>
        <v>0</v>
      </c>
      <c r="S133">
        <f t="shared" si="100"/>
        <v>0</v>
      </c>
      <c r="T133">
        <f t="shared" si="101"/>
        <v>0</v>
      </c>
      <c r="U133">
        <f t="shared" si="102"/>
        <v>0</v>
      </c>
      <c r="V133">
        <f t="shared" si="103"/>
        <v>0</v>
      </c>
      <c r="W133">
        <f t="shared" si="104"/>
        <v>0</v>
      </c>
      <c r="X133">
        <f t="shared" si="105"/>
        <v>0</v>
      </c>
      <c r="Y133">
        <f t="shared" si="106"/>
        <v>0</v>
      </c>
      <c r="AA133">
        <v>69390010</v>
      </c>
      <c r="AB133">
        <f t="shared" si="107"/>
        <v>268.95</v>
      </c>
      <c r="AC133">
        <f t="shared" si="108"/>
        <v>268.95</v>
      </c>
      <c r="AD133">
        <f t="shared" si="109"/>
        <v>0</v>
      </c>
      <c r="AE133">
        <f t="shared" si="110"/>
        <v>0</v>
      </c>
      <c r="AF133">
        <f t="shared" si="111"/>
        <v>0</v>
      </c>
      <c r="AG133">
        <f t="shared" si="112"/>
        <v>0</v>
      </c>
      <c r="AH133">
        <f t="shared" si="113"/>
        <v>0</v>
      </c>
      <c r="AI133">
        <f t="shared" si="114"/>
        <v>0</v>
      </c>
      <c r="AJ133">
        <f t="shared" si="115"/>
        <v>0</v>
      </c>
      <c r="AK133">
        <v>268.95</v>
      </c>
      <c r="AL133">
        <v>268.95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161</v>
      </c>
      <c r="BM133">
        <v>900</v>
      </c>
      <c r="BN133">
        <v>0</v>
      </c>
      <c r="BO133" t="s">
        <v>3</v>
      </c>
      <c r="BP133">
        <v>0</v>
      </c>
      <c r="BQ133">
        <v>90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H133">
        <v>15</v>
      </c>
      <c r="CI133">
        <v>0</v>
      </c>
      <c r="CJ133">
        <v>0</v>
      </c>
      <c r="CK133">
        <v>0</v>
      </c>
      <c r="CL133">
        <v>0</v>
      </c>
      <c r="CM133">
        <v>0</v>
      </c>
      <c r="CN133" t="s">
        <v>3</v>
      </c>
      <c r="CO133">
        <v>0</v>
      </c>
      <c r="CP133">
        <f t="shared" si="116"/>
        <v>806.85</v>
      </c>
      <c r="CQ133">
        <f t="shared" si="117"/>
        <v>268.95</v>
      </c>
      <c r="CR133">
        <f t="shared" si="118"/>
        <v>0</v>
      </c>
      <c r="CS133">
        <f t="shared" si="119"/>
        <v>0</v>
      </c>
      <c r="CT133">
        <f t="shared" si="120"/>
        <v>0</v>
      </c>
      <c r="CU133">
        <f t="shared" si="121"/>
        <v>0</v>
      </c>
      <c r="CV133">
        <f t="shared" si="122"/>
        <v>0</v>
      </c>
      <c r="CW133">
        <f t="shared" si="123"/>
        <v>0</v>
      </c>
      <c r="CX133">
        <f t="shared" si="124"/>
        <v>0</v>
      </c>
      <c r="CY133">
        <f>0</f>
        <v>0</v>
      </c>
      <c r="CZ133">
        <f>0</f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1003</v>
      </c>
      <c r="DV133" t="s">
        <v>156</v>
      </c>
      <c r="DW133" t="s">
        <v>156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68075624</v>
      </c>
      <c r="EF133">
        <v>90</v>
      </c>
      <c r="EG133" t="s">
        <v>151</v>
      </c>
      <c r="EH133">
        <v>0</v>
      </c>
      <c r="EI133" t="s">
        <v>3</v>
      </c>
      <c r="EJ133">
        <v>1</v>
      </c>
      <c r="EK133">
        <v>900</v>
      </c>
      <c r="EL133" t="s">
        <v>151</v>
      </c>
      <c r="EM133" t="s">
        <v>152</v>
      </c>
      <c r="EO133" t="s">
        <v>3</v>
      </c>
      <c r="EQ133">
        <v>16</v>
      </c>
      <c r="ER133">
        <v>0</v>
      </c>
      <c r="ES133">
        <v>268.95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268.95</v>
      </c>
      <c r="FQ133">
        <v>0</v>
      </c>
      <c r="FR133">
        <v>0</v>
      </c>
      <c r="FS133">
        <v>0</v>
      </c>
      <c r="FX133">
        <v>0</v>
      </c>
      <c r="FY133">
        <v>0</v>
      </c>
      <c r="GA133" t="s">
        <v>3</v>
      </c>
      <c r="GD133">
        <v>1</v>
      </c>
      <c r="GF133">
        <v>-2056567764</v>
      </c>
      <c r="GG133">
        <v>2</v>
      </c>
      <c r="GH133">
        <v>3</v>
      </c>
      <c r="GI133">
        <v>-2</v>
      </c>
      <c r="GJ133">
        <v>0</v>
      </c>
      <c r="GK133">
        <v>0</v>
      </c>
      <c r="GL133">
        <f t="shared" si="125"/>
        <v>0</v>
      </c>
      <c r="GM133">
        <f t="shared" si="126"/>
        <v>806.85</v>
      </c>
      <c r="GN133">
        <f t="shared" si="127"/>
        <v>806.85</v>
      </c>
      <c r="GO133">
        <f t="shared" si="128"/>
        <v>0</v>
      </c>
      <c r="GP133">
        <f t="shared" si="129"/>
        <v>0</v>
      </c>
      <c r="GR133">
        <v>1</v>
      </c>
      <c r="GS133">
        <v>1</v>
      </c>
      <c r="GT133">
        <v>0</v>
      </c>
      <c r="GU133" t="s">
        <v>3</v>
      </c>
      <c r="GV133">
        <f t="shared" si="130"/>
        <v>0</v>
      </c>
      <c r="GW133">
        <v>1</v>
      </c>
      <c r="GX133">
        <f t="shared" si="131"/>
        <v>0</v>
      </c>
      <c r="HA133">
        <v>0</v>
      </c>
      <c r="HB133">
        <v>0</v>
      </c>
      <c r="HC133">
        <f t="shared" si="132"/>
        <v>0</v>
      </c>
      <c r="HE133" t="s">
        <v>3</v>
      </c>
      <c r="HF133" t="s">
        <v>3</v>
      </c>
      <c r="HG133">
        <f t="shared" si="133"/>
        <v>806.85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5">
      <c r="A134" s="2">
        <v>17</v>
      </c>
      <c r="B134" s="2">
        <v>1</v>
      </c>
      <c r="C134" s="2"/>
      <c r="D134" s="2"/>
      <c r="E134" s="2" t="s">
        <v>163</v>
      </c>
      <c r="F134" s="2" t="s">
        <v>164</v>
      </c>
      <c r="G134" s="2" t="s">
        <v>165</v>
      </c>
      <c r="H134" s="2" t="s">
        <v>22</v>
      </c>
      <c r="I134" s="2">
        <v>0</v>
      </c>
      <c r="J134" s="2">
        <v>0</v>
      </c>
      <c r="K134" s="2">
        <v>0</v>
      </c>
      <c r="L134" s="2">
        <v>5</v>
      </c>
      <c r="M134" s="2">
        <v>5</v>
      </c>
      <c r="N134" s="2">
        <f t="shared" si="95"/>
        <v>0</v>
      </c>
      <c r="O134" s="2">
        <f t="shared" si="96"/>
        <v>0</v>
      </c>
      <c r="P134" s="2">
        <f t="shared" si="97"/>
        <v>0</v>
      </c>
      <c r="Q134" s="2">
        <f t="shared" si="98"/>
        <v>0</v>
      </c>
      <c r="R134" s="2">
        <f t="shared" si="99"/>
        <v>0</v>
      </c>
      <c r="S134" s="2">
        <f t="shared" si="100"/>
        <v>0</v>
      </c>
      <c r="T134" s="2">
        <f t="shared" si="101"/>
        <v>0</v>
      </c>
      <c r="U134" s="2">
        <f t="shared" si="102"/>
        <v>0</v>
      </c>
      <c r="V134" s="2">
        <f t="shared" si="103"/>
        <v>0</v>
      </c>
      <c r="W134" s="2">
        <f t="shared" si="104"/>
        <v>0</v>
      </c>
      <c r="X134" s="2">
        <f t="shared" si="105"/>
        <v>0</v>
      </c>
      <c r="Y134" s="2">
        <f t="shared" si="106"/>
        <v>0</v>
      </c>
      <c r="Z134" s="2"/>
      <c r="AA134" s="2">
        <v>69390075</v>
      </c>
      <c r="AB134" s="2">
        <f t="shared" si="107"/>
        <v>560</v>
      </c>
      <c r="AC134" s="2">
        <f t="shared" si="108"/>
        <v>560</v>
      </c>
      <c r="AD134" s="2">
        <f t="shared" si="109"/>
        <v>0</v>
      </c>
      <c r="AE134" s="2">
        <f t="shared" si="110"/>
        <v>0</v>
      </c>
      <c r="AF134" s="2">
        <f t="shared" si="111"/>
        <v>0</v>
      </c>
      <c r="AG134" s="2">
        <f t="shared" si="112"/>
        <v>0</v>
      </c>
      <c r="AH134" s="2">
        <f t="shared" si="113"/>
        <v>0</v>
      </c>
      <c r="AI134" s="2">
        <f t="shared" si="114"/>
        <v>0</v>
      </c>
      <c r="AJ134" s="2">
        <f t="shared" si="115"/>
        <v>0</v>
      </c>
      <c r="AK134" s="2">
        <v>560</v>
      </c>
      <c r="AL134" s="2">
        <v>560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164</v>
      </c>
      <c r="BK134" s="2"/>
      <c r="BL134" s="2"/>
      <c r="BM134" s="2">
        <v>900</v>
      </c>
      <c r="BN134" s="2">
        <v>0</v>
      </c>
      <c r="BO134" s="2" t="s">
        <v>3</v>
      </c>
      <c r="BP134" s="2">
        <v>0</v>
      </c>
      <c r="BQ134" s="2">
        <v>90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0</v>
      </c>
      <c r="CA134" s="2">
        <v>0</v>
      </c>
      <c r="CB134" s="2" t="s">
        <v>3</v>
      </c>
      <c r="CC134" s="2"/>
      <c r="CD134" s="2"/>
      <c r="CE134" s="2">
        <v>0</v>
      </c>
      <c r="CF134" s="2">
        <v>0</v>
      </c>
      <c r="CG134" s="2">
        <v>0</v>
      </c>
      <c r="CH134" s="2">
        <v>16</v>
      </c>
      <c r="CI134" s="2">
        <v>0</v>
      </c>
      <c r="CJ134" s="2">
        <v>0</v>
      </c>
      <c r="CK134" s="2">
        <v>0</v>
      </c>
      <c r="CL134" s="2">
        <v>0</v>
      </c>
      <c r="CM134" s="2">
        <v>0</v>
      </c>
      <c r="CN134" s="2" t="s">
        <v>3</v>
      </c>
      <c r="CO134" s="2">
        <v>0</v>
      </c>
      <c r="CP134" s="2">
        <f t="shared" si="116"/>
        <v>0</v>
      </c>
      <c r="CQ134" s="2">
        <f t="shared" si="117"/>
        <v>560</v>
      </c>
      <c r="CR134" s="2">
        <f t="shared" si="118"/>
        <v>0</v>
      </c>
      <c r="CS134" s="2">
        <f t="shared" si="119"/>
        <v>0</v>
      </c>
      <c r="CT134" s="2">
        <f t="shared" si="120"/>
        <v>0</v>
      </c>
      <c r="CU134" s="2">
        <f t="shared" si="121"/>
        <v>0</v>
      </c>
      <c r="CV134" s="2">
        <f t="shared" si="122"/>
        <v>0</v>
      </c>
      <c r="CW134" s="2">
        <f t="shared" si="123"/>
        <v>0</v>
      </c>
      <c r="CX134" s="2">
        <f t="shared" si="124"/>
        <v>0</v>
      </c>
      <c r="CY134" s="2">
        <f>0</f>
        <v>0</v>
      </c>
      <c r="CZ134" s="2">
        <f>0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22</v>
      </c>
      <c r="DW134" s="2" t="s">
        <v>22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68075624</v>
      </c>
      <c r="EF134" s="2">
        <v>90</v>
      </c>
      <c r="EG134" s="2" t="s">
        <v>151</v>
      </c>
      <c r="EH134" s="2">
        <v>0</v>
      </c>
      <c r="EI134" s="2" t="s">
        <v>3</v>
      </c>
      <c r="EJ134" s="2">
        <v>1</v>
      </c>
      <c r="EK134" s="2">
        <v>900</v>
      </c>
      <c r="EL134" s="2" t="s">
        <v>151</v>
      </c>
      <c r="EM134" s="2" t="s">
        <v>152</v>
      </c>
      <c r="EN134" s="2"/>
      <c r="EO134" s="2" t="s">
        <v>3</v>
      </c>
      <c r="EP134" s="2"/>
      <c r="EQ134" s="2">
        <v>16</v>
      </c>
      <c r="ER134" s="2">
        <v>0</v>
      </c>
      <c r="ES134" s="2">
        <v>560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>
        <v>5</v>
      </c>
      <c r="FA134" s="2"/>
      <c r="FB134" s="2"/>
      <c r="FC134" s="2">
        <v>0</v>
      </c>
      <c r="FD134" s="2">
        <v>18</v>
      </c>
      <c r="FE134" s="2"/>
      <c r="FF134" s="2">
        <v>560</v>
      </c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3</v>
      </c>
      <c r="GB134" s="2"/>
      <c r="GC134" s="2"/>
      <c r="GD134" s="2">
        <v>1</v>
      </c>
      <c r="GE134" s="2"/>
      <c r="GF134" s="2">
        <v>605396782</v>
      </c>
      <c r="GG134" s="2">
        <v>2</v>
      </c>
      <c r="GH134" s="2">
        <v>3</v>
      </c>
      <c r="GI134" s="2">
        <v>-2</v>
      </c>
      <c r="GJ134" s="2">
        <v>0</v>
      </c>
      <c r="GK134" s="2">
        <v>0</v>
      </c>
      <c r="GL134" s="2">
        <f t="shared" si="125"/>
        <v>0</v>
      </c>
      <c r="GM134" s="2">
        <f t="shared" si="126"/>
        <v>0</v>
      </c>
      <c r="GN134" s="2">
        <f t="shared" si="127"/>
        <v>0</v>
      </c>
      <c r="GO134" s="2">
        <f t="shared" si="128"/>
        <v>0</v>
      </c>
      <c r="GP134" s="2">
        <f t="shared" si="129"/>
        <v>0</v>
      </c>
      <c r="GQ134" s="2"/>
      <c r="GR134" s="2">
        <v>1</v>
      </c>
      <c r="GS134" s="2">
        <v>1</v>
      </c>
      <c r="GT134" s="2">
        <v>0</v>
      </c>
      <c r="GU134" s="2" t="s">
        <v>3</v>
      </c>
      <c r="GV134" s="2">
        <f t="shared" si="130"/>
        <v>0</v>
      </c>
      <c r="GW134" s="2">
        <v>1</v>
      </c>
      <c r="GX134" s="2">
        <f t="shared" si="131"/>
        <v>0</v>
      </c>
      <c r="GY134" s="2"/>
      <c r="GZ134" s="2"/>
      <c r="HA134" s="2">
        <v>0</v>
      </c>
      <c r="HB134" s="2">
        <v>0</v>
      </c>
      <c r="HC134" s="2">
        <f t="shared" si="132"/>
        <v>0</v>
      </c>
      <c r="HD134" s="2"/>
      <c r="HE134" s="2" t="s">
        <v>3</v>
      </c>
      <c r="HF134" s="2" t="s">
        <v>3</v>
      </c>
      <c r="HG134" s="2">
        <f t="shared" si="133"/>
        <v>0</v>
      </c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5">
      <c r="A135">
        <v>17</v>
      </c>
      <c r="B135">
        <v>1</v>
      </c>
      <c r="E135" t="s">
        <v>163</v>
      </c>
      <c r="F135" t="s">
        <v>164</v>
      </c>
      <c r="G135" t="s">
        <v>165</v>
      </c>
      <c r="H135" t="s">
        <v>22</v>
      </c>
      <c r="I135">
        <v>0</v>
      </c>
      <c r="J135">
        <v>0</v>
      </c>
      <c r="K135">
        <v>0</v>
      </c>
      <c r="L135">
        <v>5</v>
      </c>
      <c r="M135">
        <v>5</v>
      </c>
      <c r="N135">
        <f t="shared" si="95"/>
        <v>0</v>
      </c>
      <c r="O135">
        <f t="shared" si="96"/>
        <v>0</v>
      </c>
      <c r="P135">
        <f t="shared" si="97"/>
        <v>0</v>
      </c>
      <c r="Q135">
        <f t="shared" si="98"/>
        <v>0</v>
      </c>
      <c r="R135">
        <f t="shared" si="99"/>
        <v>0</v>
      </c>
      <c r="S135">
        <f t="shared" si="100"/>
        <v>0</v>
      </c>
      <c r="T135">
        <f t="shared" si="101"/>
        <v>0</v>
      </c>
      <c r="U135">
        <f t="shared" si="102"/>
        <v>0</v>
      </c>
      <c r="V135">
        <f t="shared" si="103"/>
        <v>0</v>
      </c>
      <c r="W135">
        <f t="shared" si="104"/>
        <v>0</v>
      </c>
      <c r="X135">
        <f t="shared" si="105"/>
        <v>0</v>
      </c>
      <c r="Y135">
        <f t="shared" si="106"/>
        <v>0</v>
      </c>
      <c r="AA135">
        <v>69390010</v>
      </c>
      <c r="AB135">
        <f t="shared" si="107"/>
        <v>560</v>
      </c>
      <c r="AC135">
        <f t="shared" si="108"/>
        <v>560</v>
      </c>
      <c r="AD135">
        <f t="shared" si="109"/>
        <v>0</v>
      </c>
      <c r="AE135">
        <f t="shared" si="110"/>
        <v>0</v>
      </c>
      <c r="AF135">
        <f t="shared" si="111"/>
        <v>0</v>
      </c>
      <c r="AG135">
        <f t="shared" si="112"/>
        <v>0</v>
      </c>
      <c r="AH135">
        <f t="shared" si="113"/>
        <v>0</v>
      </c>
      <c r="AI135">
        <f t="shared" si="114"/>
        <v>0</v>
      </c>
      <c r="AJ135">
        <f t="shared" si="115"/>
        <v>0</v>
      </c>
      <c r="AK135">
        <v>560</v>
      </c>
      <c r="AL135">
        <v>560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164</v>
      </c>
      <c r="BM135">
        <v>900</v>
      </c>
      <c r="BN135">
        <v>0</v>
      </c>
      <c r="BO135" t="s">
        <v>3</v>
      </c>
      <c r="BP135">
        <v>0</v>
      </c>
      <c r="BQ135">
        <v>90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H135">
        <v>16</v>
      </c>
      <c r="CI135">
        <v>0</v>
      </c>
      <c r="CJ135">
        <v>0</v>
      </c>
      <c r="CK135">
        <v>0</v>
      </c>
      <c r="CL135">
        <v>0</v>
      </c>
      <c r="CM135">
        <v>0</v>
      </c>
      <c r="CN135" t="s">
        <v>3</v>
      </c>
      <c r="CO135">
        <v>0</v>
      </c>
      <c r="CP135">
        <f t="shared" si="116"/>
        <v>0</v>
      </c>
      <c r="CQ135">
        <f t="shared" si="117"/>
        <v>560</v>
      </c>
      <c r="CR135">
        <f t="shared" si="118"/>
        <v>0</v>
      </c>
      <c r="CS135">
        <f t="shared" si="119"/>
        <v>0</v>
      </c>
      <c r="CT135">
        <f t="shared" si="120"/>
        <v>0</v>
      </c>
      <c r="CU135">
        <f t="shared" si="121"/>
        <v>0</v>
      </c>
      <c r="CV135">
        <f t="shared" si="122"/>
        <v>0</v>
      </c>
      <c r="CW135">
        <f t="shared" si="123"/>
        <v>0</v>
      </c>
      <c r="CX135">
        <f t="shared" si="124"/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22</v>
      </c>
      <c r="DW135" t="s">
        <v>22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68075624</v>
      </c>
      <c r="EF135">
        <v>90</v>
      </c>
      <c r="EG135" t="s">
        <v>151</v>
      </c>
      <c r="EH135">
        <v>0</v>
      </c>
      <c r="EI135" t="s">
        <v>3</v>
      </c>
      <c r="EJ135">
        <v>1</v>
      </c>
      <c r="EK135">
        <v>900</v>
      </c>
      <c r="EL135" t="s">
        <v>151</v>
      </c>
      <c r="EM135" t="s">
        <v>152</v>
      </c>
      <c r="EO135" t="s">
        <v>3</v>
      </c>
      <c r="EQ135">
        <v>16</v>
      </c>
      <c r="ER135">
        <v>0</v>
      </c>
      <c r="ES135">
        <v>560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5</v>
      </c>
      <c r="FC135">
        <v>0</v>
      </c>
      <c r="FD135">
        <v>18</v>
      </c>
      <c r="FF135">
        <v>560</v>
      </c>
      <c r="FQ135">
        <v>0</v>
      </c>
      <c r="FR135">
        <v>0</v>
      </c>
      <c r="FS135">
        <v>0</v>
      </c>
      <c r="FX135">
        <v>0</v>
      </c>
      <c r="FY135">
        <v>0</v>
      </c>
      <c r="GA135" t="s">
        <v>3</v>
      </c>
      <c r="GD135">
        <v>1</v>
      </c>
      <c r="GF135">
        <v>605396782</v>
      </c>
      <c r="GG135">
        <v>2</v>
      </c>
      <c r="GH135">
        <v>3</v>
      </c>
      <c r="GI135">
        <v>-2</v>
      </c>
      <c r="GJ135">
        <v>0</v>
      </c>
      <c r="GK135">
        <v>0</v>
      </c>
      <c r="GL135">
        <f t="shared" si="125"/>
        <v>0</v>
      </c>
      <c r="GM135">
        <f t="shared" si="126"/>
        <v>0</v>
      </c>
      <c r="GN135">
        <f t="shared" si="127"/>
        <v>0</v>
      </c>
      <c r="GO135">
        <f t="shared" si="128"/>
        <v>0</v>
      </c>
      <c r="GP135">
        <f t="shared" si="129"/>
        <v>0</v>
      </c>
      <c r="GR135">
        <v>1</v>
      </c>
      <c r="GS135">
        <v>1</v>
      </c>
      <c r="GT135">
        <v>0</v>
      </c>
      <c r="GU135" t="s">
        <v>3</v>
      </c>
      <c r="GV135">
        <f t="shared" si="130"/>
        <v>0</v>
      </c>
      <c r="GW135">
        <v>1</v>
      </c>
      <c r="GX135">
        <f t="shared" si="131"/>
        <v>0</v>
      </c>
      <c r="HA135">
        <v>0</v>
      </c>
      <c r="HB135">
        <v>0</v>
      </c>
      <c r="HC135">
        <f t="shared" si="132"/>
        <v>0</v>
      </c>
      <c r="HE135" t="s">
        <v>3</v>
      </c>
      <c r="HF135" t="s">
        <v>3</v>
      </c>
      <c r="HG135">
        <f t="shared" si="133"/>
        <v>0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5">
      <c r="A136" s="2">
        <v>17</v>
      </c>
      <c r="B136" s="2">
        <v>1</v>
      </c>
      <c r="C136" s="2"/>
      <c r="D136" s="2"/>
      <c r="E136" s="2" t="s">
        <v>166</v>
      </c>
      <c r="F136" s="2" t="s">
        <v>167</v>
      </c>
      <c r="G136" s="2" t="s">
        <v>168</v>
      </c>
      <c r="H136" s="2" t="s">
        <v>22</v>
      </c>
      <c r="I136" s="2">
        <v>0</v>
      </c>
      <c r="J136" s="2">
        <v>0</v>
      </c>
      <c r="K136" s="2">
        <v>0</v>
      </c>
      <c r="L136" s="2">
        <v>6</v>
      </c>
      <c r="M136" s="2">
        <v>6</v>
      </c>
      <c r="N136" s="2">
        <f t="shared" si="95"/>
        <v>0</v>
      </c>
      <c r="O136" s="2">
        <f t="shared" si="96"/>
        <v>0</v>
      </c>
      <c r="P136" s="2">
        <f t="shared" si="97"/>
        <v>0</v>
      </c>
      <c r="Q136" s="2">
        <f t="shared" si="98"/>
        <v>0</v>
      </c>
      <c r="R136" s="2">
        <f t="shared" si="99"/>
        <v>0</v>
      </c>
      <c r="S136" s="2">
        <f t="shared" si="100"/>
        <v>0</v>
      </c>
      <c r="T136" s="2">
        <f t="shared" si="101"/>
        <v>0</v>
      </c>
      <c r="U136" s="2">
        <f t="shared" si="102"/>
        <v>0</v>
      </c>
      <c r="V136" s="2">
        <f t="shared" si="103"/>
        <v>0</v>
      </c>
      <c r="W136" s="2">
        <f t="shared" si="104"/>
        <v>0</v>
      </c>
      <c r="X136" s="2">
        <f t="shared" si="105"/>
        <v>0</v>
      </c>
      <c r="Y136" s="2">
        <f t="shared" si="106"/>
        <v>0</v>
      </c>
      <c r="Z136" s="2"/>
      <c r="AA136" s="2">
        <v>69390075</v>
      </c>
      <c r="AB136" s="2">
        <f t="shared" si="107"/>
        <v>394.81</v>
      </c>
      <c r="AC136" s="2">
        <f t="shared" si="108"/>
        <v>394.81</v>
      </c>
      <c r="AD136" s="2">
        <f t="shared" si="109"/>
        <v>0</v>
      </c>
      <c r="AE136" s="2">
        <f t="shared" si="110"/>
        <v>0</v>
      </c>
      <c r="AF136" s="2">
        <f t="shared" si="111"/>
        <v>0</v>
      </c>
      <c r="AG136" s="2">
        <f t="shared" si="112"/>
        <v>0</v>
      </c>
      <c r="AH136" s="2">
        <f t="shared" si="113"/>
        <v>0</v>
      </c>
      <c r="AI136" s="2">
        <f t="shared" si="114"/>
        <v>0</v>
      </c>
      <c r="AJ136" s="2">
        <f t="shared" si="115"/>
        <v>0</v>
      </c>
      <c r="AK136" s="2">
        <v>394.81</v>
      </c>
      <c r="AL136" s="2">
        <v>394.81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v>0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167</v>
      </c>
      <c r="BK136" s="2"/>
      <c r="BL136" s="2"/>
      <c r="BM136" s="2">
        <v>900</v>
      </c>
      <c r="BN136" s="2">
        <v>0</v>
      </c>
      <c r="BO136" s="2" t="s">
        <v>3</v>
      </c>
      <c r="BP136" s="2">
        <v>0</v>
      </c>
      <c r="BQ136" s="2">
        <v>90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0</v>
      </c>
      <c r="CA136" s="2">
        <v>0</v>
      </c>
      <c r="CB136" s="2" t="s">
        <v>3</v>
      </c>
      <c r="CC136" s="2"/>
      <c r="CD136" s="2"/>
      <c r="CE136" s="2">
        <v>0</v>
      </c>
      <c r="CF136" s="2">
        <v>0</v>
      </c>
      <c r="CG136" s="2">
        <v>0</v>
      </c>
      <c r="CH136" s="2">
        <v>17</v>
      </c>
      <c r="CI136" s="2">
        <v>0</v>
      </c>
      <c r="CJ136" s="2">
        <v>0</v>
      </c>
      <c r="CK136" s="2">
        <v>0</v>
      </c>
      <c r="CL136" s="2">
        <v>0</v>
      </c>
      <c r="CM136" s="2">
        <v>0</v>
      </c>
      <c r="CN136" s="2" t="s">
        <v>3</v>
      </c>
      <c r="CO136" s="2">
        <v>0</v>
      </c>
      <c r="CP136" s="2">
        <f t="shared" si="116"/>
        <v>0</v>
      </c>
      <c r="CQ136" s="2">
        <f t="shared" si="117"/>
        <v>394.81</v>
      </c>
      <c r="CR136" s="2">
        <f t="shared" si="118"/>
        <v>0</v>
      </c>
      <c r="CS136" s="2">
        <f t="shared" si="119"/>
        <v>0</v>
      </c>
      <c r="CT136" s="2">
        <f t="shared" si="120"/>
        <v>0</v>
      </c>
      <c r="CU136" s="2">
        <f t="shared" si="121"/>
        <v>0</v>
      </c>
      <c r="CV136" s="2">
        <f t="shared" si="122"/>
        <v>0</v>
      </c>
      <c r="CW136" s="2">
        <f t="shared" si="123"/>
        <v>0</v>
      </c>
      <c r="CX136" s="2">
        <f t="shared" si="124"/>
        <v>0</v>
      </c>
      <c r="CY136" s="2">
        <f>0</f>
        <v>0</v>
      </c>
      <c r="CZ136" s="2">
        <f>0</f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1013</v>
      </c>
      <c r="DV136" s="2" t="s">
        <v>22</v>
      </c>
      <c r="DW136" s="2" t="s">
        <v>22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68075624</v>
      </c>
      <c r="EF136" s="2">
        <v>90</v>
      </c>
      <c r="EG136" s="2" t="s">
        <v>151</v>
      </c>
      <c r="EH136" s="2">
        <v>0</v>
      </c>
      <c r="EI136" s="2" t="s">
        <v>3</v>
      </c>
      <c r="EJ136" s="2">
        <v>1</v>
      </c>
      <c r="EK136" s="2">
        <v>900</v>
      </c>
      <c r="EL136" s="2" t="s">
        <v>151</v>
      </c>
      <c r="EM136" s="2" t="s">
        <v>152</v>
      </c>
      <c r="EN136" s="2"/>
      <c r="EO136" s="2" t="s">
        <v>3</v>
      </c>
      <c r="EP136" s="2"/>
      <c r="EQ136" s="2">
        <v>16</v>
      </c>
      <c r="ER136" s="2">
        <v>0</v>
      </c>
      <c r="ES136" s="2">
        <v>394.81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>
        <v>0</v>
      </c>
      <c r="EZ136" s="2">
        <v>5</v>
      </c>
      <c r="FA136" s="2"/>
      <c r="FB136" s="2"/>
      <c r="FC136" s="2">
        <v>0</v>
      </c>
      <c r="FD136" s="2">
        <v>18</v>
      </c>
      <c r="FE136" s="2"/>
      <c r="FF136" s="2">
        <v>394.81</v>
      </c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0</v>
      </c>
      <c r="FY136" s="2">
        <v>0</v>
      </c>
      <c r="FZ136" s="2"/>
      <c r="GA136" s="2" t="s">
        <v>3</v>
      </c>
      <c r="GB136" s="2"/>
      <c r="GC136" s="2"/>
      <c r="GD136" s="2">
        <v>1</v>
      </c>
      <c r="GE136" s="2"/>
      <c r="GF136" s="2">
        <v>-269523758</v>
      </c>
      <c r="GG136" s="2">
        <v>2</v>
      </c>
      <c r="GH136" s="2">
        <v>3</v>
      </c>
      <c r="GI136" s="2">
        <v>-2</v>
      </c>
      <c r="GJ136" s="2">
        <v>0</v>
      </c>
      <c r="GK136" s="2">
        <v>0</v>
      </c>
      <c r="GL136" s="2">
        <f t="shared" si="125"/>
        <v>0</v>
      </c>
      <c r="GM136" s="2">
        <f t="shared" si="126"/>
        <v>0</v>
      </c>
      <c r="GN136" s="2">
        <f t="shared" si="127"/>
        <v>0</v>
      </c>
      <c r="GO136" s="2">
        <f t="shared" si="128"/>
        <v>0</v>
      </c>
      <c r="GP136" s="2">
        <f t="shared" si="129"/>
        <v>0</v>
      </c>
      <c r="GQ136" s="2"/>
      <c r="GR136" s="2">
        <v>1</v>
      </c>
      <c r="GS136" s="2">
        <v>1</v>
      </c>
      <c r="GT136" s="2">
        <v>0</v>
      </c>
      <c r="GU136" s="2" t="s">
        <v>3</v>
      </c>
      <c r="GV136" s="2">
        <f t="shared" si="130"/>
        <v>0</v>
      </c>
      <c r="GW136" s="2">
        <v>1</v>
      </c>
      <c r="GX136" s="2">
        <f t="shared" si="131"/>
        <v>0</v>
      </c>
      <c r="GY136" s="2"/>
      <c r="GZ136" s="2"/>
      <c r="HA136" s="2">
        <v>0</v>
      </c>
      <c r="HB136" s="2">
        <v>0</v>
      </c>
      <c r="HC136" s="2">
        <f t="shared" si="132"/>
        <v>0</v>
      </c>
      <c r="HD136" s="2"/>
      <c r="HE136" s="2" t="s">
        <v>3</v>
      </c>
      <c r="HF136" s="2" t="s">
        <v>3</v>
      </c>
      <c r="HG136" s="2">
        <f t="shared" si="133"/>
        <v>0</v>
      </c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5">
      <c r="A137">
        <v>17</v>
      </c>
      <c r="B137">
        <v>1</v>
      </c>
      <c r="E137" t="s">
        <v>166</v>
      </c>
      <c r="F137" t="s">
        <v>167</v>
      </c>
      <c r="G137" t="s">
        <v>168</v>
      </c>
      <c r="H137" t="s">
        <v>22</v>
      </c>
      <c r="I137">
        <v>0</v>
      </c>
      <c r="J137">
        <v>0</v>
      </c>
      <c r="K137">
        <v>0</v>
      </c>
      <c r="L137">
        <v>6</v>
      </c>
      <c r="M137">
        <v>6</v>
      </c>
      <c r="N137">
        <f t="shared" si="95"/>
        <v>0</v>
      </c>
      <c r="O137">
        <f t="shared" si="96"/>
        <v>0</v>
      </c>
      <c r="P137">
        <f t="shared" si="97"/>
        <v>0</v>
      </c>
      <c r="Q137">
        <f t="shared" si="98"/>
        <v>0</v>
      </c>
      <c r="R137">
        <f t="shared" si="99"/>
        <v>0</v>
      </c>
      <c r="S137">
        <f t="shared" si="100"/>
        <v>0</v>
      </c>
      <c r="T137">
        <f t="shared" si="101"/>
        <v>0</v>
      </c>
      <c r="U137">
        <f t="shared" si="102"/>
        <v>0</v>
      </c>
      <c r="V137">
        <f t="shared" si="103"/>
        <v>0</v>
      </c>
      <c r="W137">
        <f t="shared" si="104"/>
        <v>0</v>
      </c>
      <c r="X137">
        <f t="shared" si="105"/>
        <v>0</v>
      </c>
      <c r="Y137">
        <f t="shared" si="106"/>
        <v>0</v>
      </c>
      <c r="AA137">
        <v>69390010</v>
      </c>
      <c r="AB137">
        <f t="shared" si="107"/>
        <v>394.81</v>
      </c>
      <c r="AC137">
        <f t="shared" si="108"/>
        <v>394.81</v>
      </c>
      <c r="AD137">
        <f t="shared" si="109"/>
        <v>0</v>
      </c>
      <c r="AE137">
        <f t="shared" si="110"/>
        <v>0</v>
      </c>
      <c r="AF137">
        <f t="shared" si="111"/>
        <v>0</v>
      </c>
      <c r="AG137">
        <f t="shared" si="112"/>
        <v>0</v>
      </c>
      <c r="AH137">
        <f t="shared" si="113"/>
        <v>0</v>
      </c>
      <c r="AI137">
        <f t="shared" si="114"/>
        <v>0</v>
      </c>
      <c r="AJ137">
        <f t="shared" si="115"/>
        <v>0</v>
      </c>
      <c r="AK137">
        <v>394.81</v>
      </c>
      <c r="AL137">
        <v>394.81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167</v>
      </c>
      <c r="BM137">
        <v>900</v>
      </c>
      <c r="BN137">
        <v>0</v>
      </c>
      <c r="BO137" t="s">
        <v>3</v>
      </c>
      <c r="BP137">
        <v>0</v>
      </c>
      <c r="BQ137">
        <v>90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H137">
        <v>17</v>
      </c>
      <c r="CI137">
        <v>0</v>
      </c>
      <c r="CJ137">
        <v>0</v>
      </c>
      <c r="CK137">
        <v>0</v>
      </c>
      <c r="CL137">
        <v>0</v>
      </c>
      <c r="CM137">
        <v>0</v>
      </c>
      <c r="CN137" t="s">
        <v>3</v>
      </c>
      <c r="CO137">
        <v>0</v>
      </c>
      <c r="CP137">
        <f t="shared" si="116"/>
        <v>0</v>
      </c>
      <c r="CQ137">
        <f t="shared" si="117"/>
        <v>394.81</v>
      </c>
      <c r="CR137">
        <f t="shared" si="118"/>
        <v>0</v>
      </c>
      <c r="CS137">
        <f t="shared" si="119"/>
        <v>0</v>
      </c>
      <c r="CT137">
        <f t="shared" si="120"/>
        <v>0</v>
      </c>
      <c r="CU137">
        <f t="shared" si="121"/>
        <v>0</v>
      </c>
      <c r="CV137">
        <f t="shared" si="122"/>
        <v>0</v>
      </c>
      <c r="CW137">
        <f t="shared" si="123"/>
        <v>0</v>
      </c>
      <c r="CX137">
        <f t="shared" si="124"/>
        <v>0</v>
      </c>
      <c r="CY137">
        <f>0</f>
        <v>0</v>
      </c>
      <c r="CZ137">
        <f>0</f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22</v>
      </c>
      <c r="DW137" t="s">
        <v>22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68075624</v>
      </c>
      <c r="EF137">
        <v>90</v>
      </c>
      <c r="EG137" t="s">
        <v>151</v>
      </c>
      <c r="EH137">
        <v>0</v>
      </c>
      <c r="EI137" t="s">
        <v>3</v>
      </c>
      <c r="EJ137">
        <v>1</v>
      </c>
      <c r="EK137">
        <v>900</v>
      </c>
      <c r="EL137" t="s">
        <v>151</v>
      </c>
      <c r="EM137" t="s">
        <v>152</v>
      </c>
      <c r="EO137" t="s">
        <v>3</v>
      </c>
      <c r="EQ137">
        <v>16</v>
      </c>
      <c r="ER137">
        <v>0</v>
      </c>
      <c r="ES137">
        <v>394.81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5</v>
      </c>
      <c r="FC137">
        <v>0</v>
      </c>
      <c r="FD137">
        <v>18</v>
      </c>
      <c r="FF137">
        <v>394.81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3</v>
      </c>
      <c r="GD137">
        <v>1</v>
      </c>
      <c r="GF137">
        <v>-269523758</v>
      </c>
      <c r="GG137">
        <v>2</v>
      </c>
      <c r="GH137">
        <v>3</v>
      </c>
      <c r="GI137">
        <v>-2</v>
      </c>
      <c r="GJ137">
        <v>0</v>
      </c>
      <c r="GK137">
        <v>0</v>
      </c>
      <c r="GL137">
        <f t="shared" si="125"/>
        <v>0</v>
      </c>
      <c r="GM137">
        <f t="shared" si="126"/>
        <v>0</v>
      </c>
      <c r="GN137">
        <f t="shared" si="127"/>
        <v>0</v>
      </c>
      <c r="GO137">
        <f t="shared" si="128"/>
        <v>0</v>
      </c>
      <c r="GP137">
        <f t="shared" si="129"/>
        <v>0</v>
      </c>
      <c r="GR137">
        <v>1</v>
      </c>
      <c r="GS137">
        <v>1</v>
      </c>
      <c r="GT137">
        <v>0</v>
      </c>
      <c r="GU137" t="s">
        <v>3</v>
      </c>
      <c r="GV137">
        <f t="shared" si="130"/>
        <v>0</v>
      </c>
      <c r="GW137">
        <v>1</v>
      </c>
      <c r="GX137">
        <f t="shared" si="131"/>
        <v>0</v>
      </c>
      <c r="HA137">
        <v>0</v>
      </c>
      <c r="HB137">
        <v>0</v>
      </c>
      <c r="HC137">
        <f t="shared" si="132"/>
        <v>0</v>
      </c>
      <c r="HE137" t="s">
        <v>3</v>
      </c>
      <c r="HF137" t="s">
        <v>3</v>
      </c>
      <c r="HG137">
        <f t="shared" si="133"/>
        <v>0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5">
      <c r="A138" s="2">
        <v>17</v>
      </c>
      <c r="B138" s="2">
        <v>1</v>
      </c>
      <c r="C138" s="2"/>
      <c r="D138" s="2"/>
      <c r="E138" s="2" t="s">
        <v>169</v>
      </c>
      <c r="F138" s="2" t="s">
        <v>170</v>
      </c>
      <c r="G138" s="2" t="s">
        <v>171</v>
      </c>
      <c r="H138" s="2" t="s">
        <v>22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f t="shared" si="95"/>
        <v>0</v>
      </c>
      <c r="O138" s="2">
        <f t="shared" si="96"/>
        <v>0</v>
      </c>
      <c r="P138" s="2">
        <f t="shared" si="97"/>
        <v>0</v>
      </c>
      <c r="Q138" s="2">
        <f t="shared" si="98"/>
        <v>0</v>
      </c>
      <c r="R138" s="2">
        <f t="shared" si="99"/>
        <v>0</v>
      </c>
      <c r="S138" s="2">
        <f t="shared" si="100"/>
        <v>0</v>
      </c>
      <c r="T138" s="2">
        <f t="shared" si="101"/>
        <v>0</v>
      </c>
      <c r="U138" s="2">
        <f t="shared" si="102"/>
        <v>0</v>
      </c>
      <c r="V138" s="2">
        <f t="shared" si="103"/>
        <v>0</v>
      </c>
      <c r="W138" s="2">
        <f t="shared" si="104"/>
        <v>0</v>
      </c>
      <c r="X138" s="2">
        <f t="shared" si="105"/>
        <v>0</v>
      </c>
      <c r="Y138" s="2">
        <f t="shared" si="106"/>
        <v>0</v>
      </c>
      <c r="Z138" s="2"/>
      <c r="AA138" s="2">
        <v>69390075</v>
      </c>
      <c r="AB138" s="2">
        <f t="shared" si="107"/>
        <v>857.83</v>
      </c>
      <c r="AC138" s="2">
        <f t="shared" si="108"/>
        <v>857.83</v>
      </c>
      <c r="AD138" s="2">
        <f t="shared" si="109"/>
        <v>0</v>
      </c>
      <c r="AE138" s="2">
        <f t="shared" si="110"/>
        <v>0</v>
      </c>
      <c r="AF138" s="2">
        <f t="shared" si="111"/>
        <v>0</v>
      </c>
      <c r="AG138" s="2">
        <f t="shared" si="112"/>
        <v>0</v>
      </c>
      <c r="AH138" s="2">
        <f t="shared" si="113"/>
        <v>0</v>
      </c>
      <c r="AI138" s="2">
        <f t="shared" si="114"/>
        <v>0</v>
      </c>
      <c r="AJ138" s="2">
        <f t="shared" si="115"/>
        <v>0</v>
      </c>
      <c r="AK138" s="2">
        <v>857.83</v>
      </c>
      <c r="AL138" s="2">
        <v>857.83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v>0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1</v>
      </c>
      <c r="BJ138" s="2" t="s">
        <v>170</v>
      </c>
      <c r="BK138" s="2"/>
      <c r="BL138" s="2"/>
      <c r="BM138" s="2">
        <v>900</v>
      </c>
      <c r="BN138" s="2">
        <v>0</v>
      </c>
      <c r="BO138" s="2" t="s">
        <v>3</v>
      </c>
      <c r="BP138" s="2">
        <v>0</v>
      </c>
      <c r="BQ138" s="2">
        <v>90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0</v>
      </c>
      <c r="CA138" s="2">
        <v>0</v>
      </c>
      <c r="CB138" s="2" t="s">
        <v>3</v>
      </c>
      <c r="CC138" s="2"/>
      <c r="CD138" s="2"/>
      <c r="CE138" s="2">
        <v>0</v>
      </c>
      <c r="CF138" s="2">
        <v>0</v>
      </c>
      <c r="CG138" s="2">
        <v>0</v>
      </c>
      <c r="CH138" s="2">
        <v>18</v>
      </c>
      <c r="CI138" s="2">
        <v>0</v>
      </c>
      <c r="CJ138" s="2">
        <v>0</v>
      </c>
      <c r="CK138" s="2">
        <v>0</v>
      </c>
      <c r="CL138" s="2">
        <v>0</v>
      </c>
      <c r="CM138" s="2">
        <v>0</v>
      </c>
      <c r="CN138" s="2" t="s">
        <v>3</v>
      </c>
      <c r="CO138" s="2">
        <v>0</v>
      </c>
      <c r="CP138" s="2">
        <f t="shared" si="116"/>
        <v>0</v>
      </c>
      <c r="CQ138" s="2">
        <f t="shared" si="117"/>
        <v>857.83</v>
      </c>
      <c r="CR138" s="2">
        <f t="shared" si="118"/>
        <v>0</v>
      </c>
      <c r="CS138" s="2">
        <f t="shared" si="119"/>
        <v>0</v>
      </c>
      <c r="CT138" s="2">
        <f t="shared" si="120"/>
        <v>0</v>
      </c>
      <c r="CU138" s="2">
        <f t="shared" si="121"/>
        <v>0</v>
      </c>
      <c r="CV138" s="2">
        <f t="shared" si="122"/>
        <v>0</v>
      </c>
      <c r="CW138" s="2">
        <f t="shared" si="123"/>
        <v>0</v>
      </c>
      <c r="CX138" s="2">
        <f t="shared" si="124"/>
        <v>0</v>
      </c>
      <c r="CY138" s="2">
        <f>0</f>
        <v>0</v>
      </c>
      <c r="CZ138" s="2">
        <f>0</f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22</v>
      </c>
      <c r="DW138" s="2" t="s">
        <v>22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68075624</v>
      </c>
      <c r="EF138" s="2">
        <v>90</v>
      </c>
      <c r="EG138" s="2" t="s">
        <v>151</v>
      </c>
      <c r="EH138" s="2">
        <v>0</v>
      </c>
      <c r="EI138" s="2" t="s">
        <v>3</v>
      </c>
      <c r="EJ138" s="2">
        <v>1</v>
      </c>
      <c r="EK138" s="2">
        <v>900</v>
      </c>
      <c r="EL138" s="2" t="s">
        <v>151</v>
      </c>
      <c r="EM138" s="2" t="s">
        <v>152</v>
      </c>
      <c r="EN138" s="2"/>
      <c r="EO138" s="2" t="s">
        <v>3</v>
      </c>
      <c r="EP138" s="2"/>
      <c r="EQ138" s="2">
        <v>16</v>
      </c>
      <c r="ER138" s="2">
        <v>0</v>
      </c>
      <c r="ES138" s="2">
        <v>857.83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>
        <v>0</v>
      </c>
      <c r="EZ138" s="2">
        <v>5</v>
      </c>
      <c r="FA138" s="2"/>
      <c r="FB138" s="2"/>
      <c r="FC138" s="2">
        <v>0</v>
      </c>
      <c r="FD138" s="2">
        <v>18</v>
      </c>
      <c r="FE138" s="2"/>
      <c r="FF138" s="2">
        <v>857.83</v>
      </c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0</v>
      </c>
      <c r="FY138" s="2">
        <v>0</v>
      </c>
      <c r="FZ138" s="2"/>
      <c r="GA138" s="2" t="s">
        <v>3</v>
      </c>
      <c r="GB138" s="2"/>
      <c r="GC138" s="2"/>
      <c r="GD138" s="2">
        <v>1</v>
      </c>
      <c r="GE138" s="2"/>
      <c r="GF138" s="2">
        <v>673282245</v>
      </c>
      <c r="GG138" s="2">
        <v>2</v>
      </c>
      <c r="GH138" s="2">
        <v>3</v>
      </c>
      <c r="GI138" s="2">
        <v>-2</v>
      </c>
      <c r="GJ138" s="2">
        <v>0</v>
      </c>
      <c r="GK138" s="2">
        <v>0</v>
      </c>
      <c r="GL138" s="2">
        <f t="shared" si="125"/>
        <v>0</v>
      </c>
      <c r="GM138" s="2">
        <f t="shared" si="126"/>
        <v>0</v>
      </c>
      <c r="GN138" s="2">
        <f t="shared" si="127"/>
        <v>0</v>
      </c>
      <c r="GO138" s="2">
        <f t="shared" si="128"/>
        <v>0</v>
      </c>
      <c r="GP138" s="2">
        <f t="shared" si="129"/>
        <v>0</v>
      </c>
      <c r="GQ138" s="2"/>
      <c r="GR138" s="2">
        <v>1</v>
      </c>
      <c r="GS138" s="2">
        <v>1</v>
      </c>
      <c r="GT138" s="2">
        <v>0</v>
      </c>
      <c r="GU138" s="2" t="s">
        <v>3</v>
      </c>
      <c r="GV138" s="2">
        <f t="shared" si="130"/>
        <v>0</v>
      </c>
      <c r="GW138" s="2">
        <v>1</v>
      </c>
      <c r="GX138" s="2">
        <f t="shared" si="131"/>
        <v>0</v>
      </c>
      <c r="GY138" s="2"/>
      <c r="GZ138" s="2"/>
      <c r="HA138" s="2">
        <v>0</v>
      </c>
      <c r="HB138" s="2">
        <v>0</v>
      </c>
      <c r="HC138" s="2">
        <f t="shared" si="132"/>
        <v>0</v>
      </c>
      <c r="HD138" s="2"/>
      <c r="HE138" s="2" t="s">
        <v>3</v>
      </c>
      <c r="HF138" s="2" t="s">
        <v>3</v>
      </c>
      <c r="HG138" s="2">
        <f t="shared" si="133"/>
        <v>0</v>
      </c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5">
      <c r="A139">
        <v>17</v>
      </c>
      <c r="B139">
        <v>1</v>
      </c>
      <c r="E139" t="s">
        <v>169</v>
      </c>
      <c r="F139" t="s">
        <v>170</v>
      </c>
      <c r="G139" t="s">
        <v>171</v>
      </c>
      <c r="H139" t="s">
        <v>22</v>
      </c>
      <c r="I139">
        <v>0</v>
      </c>
      <c r="J139">
        <v>0</v>
      </c>
      <c r="K139">
        <v>0</v>
      </c>
      <c r="L139">
        <v>0</v>
      </c>
      <c r="M139">
        <v>0</v>
      </c>
      <c r="N139">
        <f t="shared" si="95"/>
        <v>0</v>
      </c>
      <c r="O139">
        <f t="shared" si="96"/>
        <v>0</v>
      </c>
      <c r="P139">
        <f t="shared" si="97"/>
        <v>0</v>
      </c>
      <c r="Q139">
        <f t="shared" si="98"/>
        <v>0</v>
      </c>
      <c r="R139">
        <f t="shared" si="99"/>
        <v>0</v>
      </c>
      <c r="S139">
        <f t="shared" si="100"/>
        <v>0</v>
      </c>
      <c r="T139">
        <f t="shared" si="101"/>
        <v>0</v>
      </c>
      <c r="U139">
        <f t="shared" si="102"/>
        <v>0</v>
      </c>
      <c r="V139">
        <f t="shared" si="103"/>
        <v>0</v>
      </c>
      <c r="W139">
        <f t="shared" si="104"/>
        <v>0</v>
      </c>
      <c r="X139">
        <f t="shared" si="105"/>
        <v>0</v>
      </c>
      <c r="Y139">
        <f t="shared" si="106"/>
        <v>0</v>
      </c>
      <c r="AA139">
        <v>69390010</v>
      </c>
      <c r="AB139">
        <f t="shared" si="107"/>
        <v>857.83</v>
      </c>
      <c r="AC139">
        <f t="shared" si="108"/>
        <v>857.83</v>
      </c>
      <c r="AD139">
        <f t="shared" si="109"/>
        <v>0</v>
      </c>
      <c r="AE139">
        <f t="shared" si="110"/>
        <v>0</v>
      </c>
      <c r="AF139">
        <f t="shared" si="111"/>
        <v>0</v>
      </c>
      <c r="AG139">
        <f t="shared" si="112"/>
        <v>0</v>
      </c>
      <c r="AH139">
        <f t="shared" si="113"/>
        <v>0</v>
      </c>
      <c r="AI139">
        <f t="shared" si="114"/>
        <v>0</v>
      </c>
      <c r="AJ139">
        <f t="shared" si="115"/>
        <v>0</v>
      </c>
      <c r="AK139">
        <v>857.83</v>
      </c>
      <c r="AL139">
        <v>857.83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170</v>
      </c>
      <c r="BM139">
        <v>900</v>
      </c>
      <c r="BN139">
        <v>0</v>
      </c>
      <c r="BO139" t="s">
        <v>3</v>
      </c>
      <c r="BP139">
        <v>0</v>
      </c>
      <c r="BQ139">
        <v>90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H139">
        <v>18</v>
      </c>
      <c r="CI139">
        <v>0</v>
      </c>
      <c r="CJ139">
        <v>0</v>
      </c>
      <c r="CK139">
        <v>0</v>
      </c>
      <c r="CL139">
        <v>0</v>
      </c>
      <c r="CM139">
        <v>0</v>
      </c>
      <c r="CN139" t="s">
        <v>3</v>
      </c>
      <c r="CO139">
        <v>0</v>
      </c>
      <c r="CP139">
        <f t="shared" si="116"/>
        <v>0</v>
      </c>
      <c r="CQ139">
        <f t="shared" si="117"/>
        <v>857.83</v>
      </c>
      <c r="CR139">
        <f t="shared" si="118"/>
        <v>0</v>
      </c>
      <c r="CS139">
        <f t="shared" si="119"/>
        <v>0</v>
      </c>
      <c r="CT139">
        <f t="shared" si="120"/>
        <v>0</v>
      </c>
      <c r="CU139">
        <f t="shared" si="121"/>
        <v>0</v>
      </c>
      <c r="CV139">
        <f t="shared" si="122"/>
        <v>0</v>
      </c>
      <c r="CW139">
        <f t="shared" si="123"/>
        <v>0</v>
      </c>
      <c r="CX139">
        <f t="shared" si="124"/>
        <v>0</v>
      </c>
      <c r="CY139">
        <f>0</f>
        <v>0</v>
      </c>
      <c r="CZ139">
        <f>0</f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22</v>
      </c>
      <c r="DW139" t="s">
        <v>22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68075624</v>
      </c>
      <c r="EF139">
        <v>90</v>
      </c>
      <c r="EG139" t="s">
        <v>151</v>
      </c>
      <c r="EH139">
        <v>0</v>
      </c>
      <c r="EI139" t="s">
        <v>3</v>
      </c>
      <c r="EJ139">
        <v>1</v>
      </c>
      <c r="EK139">
        <v>900</v>
      </c>
      <c r="EL139" t="s">
        <v>151</v>
      </c>
      <c r="EM139" t="s">
        <v>152</v>
      </c>
      <c r="EO139" t="s">
        <v>3</v>
      </c>
      <c r="EQ139">
        <v>16</v>
      </c>
      <c r="ER139">
        <v>0</v>
      </c>
      <c r="ES139">
        <v>857.83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5</v>
      </c>
      <c r="FC139">
        <v>0</v>
      </c>
      <c r="FD139">
        <v>18</v>
      </c>
      <c r="FF139">
        <v>857.83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1</v>
      </c>
      <c r="GF139">
        <v>673282245</v>
      </c>
      <c r="GG139">
        <v>2</v>
      </c>
      <c r="GH139">
        <v>3</v>
      </c>
      <c r="GI139">
        <v>-2</v>
      </c>
      <c r="GJ139">
        <v>0</v>
      </c>
      <c r="GK139">
        <v>0</v>
      </c>
      <c r="GL139">
        <f t="shared" si="125"/>
        <v>0</v>
      </c>
      <c r="GM139">
        <f t="shared" si="126"/>
        <v>0</v>
      </c>
      <c r="GN139">
        <f t="shared" si="127"/>
        <v>0</v>
      </c>
      <c r="GO139">
        <f t="shared" si="128"/>
        <v>0</v>
      </c>
      <c r="GP139">
        <f t="shared" si="129"/>
        <v>0</v>
      </c>
      <c r="GR139">
        <v>1</v>
      </c>
      <c r="GS139">
        <v>1</v>
      </c>
      <c r="GT139">
        <v>0</v>
      </c>
      <c r="GU139" t="s">
        <v>3</v>
      </c>
      <c r="GV139">
        <f t="shared" si="130"/>
        <v>0</v>
      </c>
      <c r="GW139">
        <v>1</v>
      </c>
      <c r="GX139">
        <f t="shared" si="131"/>
        <v>0</v>
      </c>
      <c r="HA139">
        <v>0</v>
      </c>
      <c r="HB139">
        <v>0</v>
      </c>
      <c r="HC139">
        <f t="shared" si="132"/>
        <v>0</v>
      </c>
      <c r="HE139" t="s">
        <v>3</v>
      </c>
      <c r="HF139" t="s">
        <v>3</v>
      </c>
      <c r="HG139">
        <f t="shared" si="133"/>
        <v>0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5">
      <c r="A140" s="2">
        <v>17</v>
      </c>
      <c r="B140" s="2">
        <v>1</v>
      </c>
      <c r="C140" s="2"/>
      <c r="D140" s="2"/>
      <c r="E140" s="2" t="s">
        <v>172</v>
      </c>
      <c r="F140" s="2" t="s">
        <v>173</v>
      </c>
      <c r="G140" s="2" t="s">
        <v>174</v>
      </c>
      <c r="H140" s="2" t="s">
        <v>22</v>
      </c>
      <c r="I140" s="2">
        <v>0</v>
      </c>
      <c r="J140" s="2">
        <v>0</v>
      </c>
      <c r="K140" s="2">
        <v>0</v>
      </c>
      <c r="L140" s="2">
        <v>3</v>
      </c>
      <c r="M140" s="2">
        <v>3</v>
      </c>
      <c r="N140" s="2">
        <f t="shared" si="95"/>
        <v>0</v>
      </c>
      <c r="O140" s="2">
        <f t="shared" si="96"/>
        <v>0</v>
      </c>
      <c r="P140" s="2">
        <f t="shared" si="97"/>
        <v>0</v>
      </c>
      <c r="Q140" s="2">
        <f t="shared" si="98"/>
        <v>0</v>
      </c>
      <c r="R140" s="2">
        <f t="shared" si="99"/>
        <v>0</v>
      </c>
      <c r="S140" s="2">
        <f t="shared" si="100"/>
        <v>0</v>
      </c>
      <c r="T140" s="2">
        <f t="shared" si="101"/>
        <v>0</v>
      </c>
      <c r="U140" s="2">
        <f t="shared" si="102"/>
        <v>0</v>
      </c>
      <c r="V140" s="2">
        <f t="shared" si="103"/>
        <v>0</v>
      </c>
      <c r="W140" s="2">
        <f t="shared" si="104"/>
        <v>0</v>
      </c>
      <c r="X140" s="2">
        <f t="shared" si="105"/>
        <v>0</v>
      </c>
      <c r="Y140" s="2">
        <f t="shared" si="106"/>
        <v>0</v>
      </c>
      <c r="Z140" s="2"/>
      <c r="AA140" s="2">
        <v>69390075</v>
      </c>
      <c r="AB140" s="2">
        <f t="shared" si="107"/>
        <v>360</v>
      </c>
      <c r="AC140" s="2">
        <f t="shared" si="108"/>
        <v>360</v>
      </c>
      <c r="AD140" s="2">
        <f t="shared" si="109"/>
        <v>0</v>
      </c>
      <c r="AE140" s="2">
        <f t="shared" si="110"/>
        <v>0</v>
      </c>
      <c r="AF140" s="2">
        <f t="shared" si="111"/>
        <v>0</v>
      </c>
      <c r="AG140" s="2">
        <f t="shared" si="112"/>
        <v>0</v>
      </c>
      <c r="AH140" s="2">
        <f t="shared" si="113"/>
        <v>0</v>
      </c>
      <c r="AI140" s="2">
        <f t="shared" si="114"/>
        <v>0</v>
      </c>
      <c r="AJ140" s="2">
        <f t="shared" si="115"/>
        <v>0</v>
      </c>
      <c r="AK140" s="2">
        <v>360</v>
      </c>
      <c r="AL140" s="2">
        <v>360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1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173</v>
      </c>
      <c r="BK140" s="2"/>
      <c r="BL140" s="2"/>
      <c r="BM140" s="2">
        <v>900</v>
      </c>
      <c r="BN140" s="2">
        <v>0</v>
      </c>
      <c r="BO140" s="2" t="s">
        <v>3</v>
      </c>
      <c r="BP140" s="2">
        <v>0</v>
      </c>
      <c r="BQ140" s="2">
        <v>90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0</v>
      </c>
      <c r="CA140" s="2">
        <v>0</v>
      </c>
      <c r="CB140" s="2" t="s">
        <v>3</v>
      </c>
      <c r="CC140" s="2"/>
      <c r="CD140" s="2"/>
      <c r="CE140" s="2">
        <v>0</v>
      </c>
      <c r="CF140" s="2">
        <v>0</v>
      </c>
      <c r="CG140" s="2">
        <v>0</v>
      </c>
      <c r="CH140" s="2">
        <v>19</v>
      </c>
      <c r="CI140" s="2">
        <v>0</v>
      </c>
      <c r="CJ140" s="2">
        <v>0</v>
      </c>
      <c r="CK140" s="2">
        <v>0</v>
      </c>
      <c r="CL140" s="2">
        <v>0</v>
      </c>
      <c r="CM140" s="2">
        <v>0</v>
      </c>
      <c r="CN140" s="2" t="s">
        <v>3</v>
      </c>
      <c r="CO140" s="2">
        <v>0</v>
      </c>
      <c r="CP140" s="2">
        <f t="shared" si="116"/>
        <v>0</v>
      </c>
      <c r="CQ140" s="2">
        <f t="shared" si="117"/>
        <v>360</v>
      </c>
      <c r="CR140" s="2">
        <f t="shared" si="118"/>
        <v>0</v>
      </c>
      <c r="CS140" s="2">
        <f t="shared" si="119"/>
        <v>0</v>
      </c>
      <c r="CT140" s="2">
        <f t="shared" si="120"/>
        <v>0</v>
      </c>
      <c r="CU140" s="2">
        <f t="shared" si="121"/>
        <v>0</v>
      </c>
      <c r="CV140" s="2">
        <f t="shared" si="122"/>
        <v>0</v>
      </c>
      <c r="CW140" s="2">
        <f t="shared" si="123"/>
        <v>0</v>
      </c>
      <c r="CX140" s="2">
        <f t="shared" si="124"/>
        <v>0</v>
      </c>
      <c r="CY140" s="2">
        <f>0</f>
        <v>0</v>
      </c>
      <c r="CZ140" s="2">
        <f>0</f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22</v>
      </c>
      <c r="DW140" s="2" t="s">
        <v>22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68075624</v>
      </c>
      <c r="EF140" s="2">
        <v>90</v>
      </c>
      <c r="EG140" s="2" t="s">
        <v>151</v>
      </c>
      <c r="EH140" s="2">
        <v>0</v>
      </c>
      <c r="EI140" s="2" t="s">
        <v>3</v>
      </c>
      <c r="EJ140" s="2">
        <v>1</v>
      </c>
      <c r="EK140" s="2">
        <v>900</v>
      </c>
      <c r="EL140" s="2" t="s">
        <v>151</v>
      </c>
      <c r="EM140" s="2" t="s">
        <v>152</v>
      </c>
      <c r="EN140" s="2"/>
      <c r="EO140" s="2" t="s">
        <v>3</v>
      </c>
      <c r="EP140" s="2"/>
      <c r="EQ140" s="2">
        <v>16</v>
      </c>
      <c r="ER140" s="2">
        <v>0</v>
      </c>
      <c r="ES140" s="2">
        <v>360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>
        <v>0</v>
      </c>
      <c r="EZ140" s="2">
        <v>5</v>
      </c>
      <c r="FA140" s="2"/>
      <c r="FB140" s="2"/>
      <c r="FC140" s="2">
        <v>0</v>
      </c>
      <c r="FD140" s="2">
        <v>18</v>
      </c>
      <c r="FE140" s="2"/>
      <c r="FF140" s="2">
        <v>360</v>
      </c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0</v>
      </c>
      <c r="FY140" s="2">
        <v>0</v>
      </c>
      <c r="FZ140" s="2"/>
      <c r="GA140" s="2" t="s">
        <v>3</v>
      </c>
      <c r="GB140" s="2"/>
      <c r="GC140" s="2"/>
      <c r="GD140" s="2">
        <v>1</v>
      </c>
      <c r="GE140" s="2"/>
      <c r="GF140" s="2">
        <v>-2015567017</v>
      </c>
      <c r="GG140" s="2">
        <v>2</v>
      </c>
      <c r="GH140" s="2">
        <v>3</v>
      </c>
      <c r="GI140" s="2">
        <v>-2</v>
      </c>
      <c r="GJ140" s="2">
        <v>0</v>
      </c>
      <c r="GK140" s="2">
        <v>0</v>
      </c>
      <c r="GL140" s="2">
        <f t="shared" si="125"/>
        <v>0</v>
      </c>
      <c r="GM140" s="2">
        <f t="shared" si="126"/>
        <v>0</v>
      </c>
      <c r="GN140" s="2">
        <f t="shared" si="127"/>
        <v>0</v>
      </c>
      <c r="GO140" s="2">
        <f t="shared" si="128"/>
        <v>0</v>
      </c>
      <c r="GP140" s="2">
        <f t="shared" si="129"/>
        <v>0</v>
      </c>
      <c r="GQ140" s="2"/>
      <c r="GR140" s="2">
        <v>1</v>
      </c>
      <c r="GS140" s="2">
        <v>1</v>
      </c>
      <c r="GT140" s="2">
        <v>0</v>
      </c>
      <c r="GU140" s="2" t="s">
        <v>3</v>
      </c>
      <c r="GV140" s="2">
        <f t="shared" si="130"/>
        <v>0</v>
      </c>
      <c r="GW140" s="2">
        <v>1</v>
      </c>
      <c r="GX140" s="2">
        <f t="shared" si="131"/>
        <v>0</v>
      </c>
      <c r="GY140" s="2"/>
      <c r="GZ140" s="2"/>
      <c r="HA140" s="2">
        <v>0</v>
      </c>
      <c r="HB140" s="2">
        <v>0</v>
      </c>
      <c r="HC140" s="2">
        <f t="shared" si="132"/>
        <v>0</v>
      </c>
      <c r="HD140" s="2"/>
      <c r="HE140" s="2" t="s">
        <v>3</v>
      </c>
      <c r="HF140" s="2" t="s">
        <v>3</v>
      </c>
      <c r="HG140" s="2">
        <f t="shared" si="133"/>
        <v>0</v>
      </c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5">
      <c r="A141">
        <v>17</v>
      </c>
      <c r="B141">
        <v>1</v>
      </c>
      <c r="E141" t="s">
        <v>172</v>
      </c>
      <c r="F141" t="s">
        <v>173</v>
      </c>
      <c r="G141" t="s">
        <v>174</v>
      </c>
      <c r="H141" t="s">
        <v>22</v>
      </c>
      <c r="I141">
        <v>0</v>
      </c>
      <c r="J141">
        <v>0</v>
      </c>
      <c r="K141">
        <v>0</v>
      </c>
      <c r="L141">
        <v>3</v>
      </c>
      <c r="M141">
        <v>3</v>
      </c>
      <c r="N141">
        <f t="shared" si="95"/>
        <v>0</v>
      </c>
      <c r="O141">
        <f t="shared" si="96"/>
        <v>0</v>
      </c>
      <c r="P141">
        <f t="shared" si="97"/>
        <v>0</v>
      </c>
      <c r="Q141">
        <f t="shared" si="98"/>
        <v>0</v>
      </c>
      <c r="R141">
        <f t="shared" si="99"/>
        <v>0</v>
      </c>
      <c r="S141">
        <f t="shared" si="100"/>
        <v>0</v>
      </c>
      <c r="T141">
        <f t="shared" si="101"/>
        <v>0</v>
      </c>
      <c r="U141">
        <f t="shared" si="102"/>
        <v>0</v>
      </c>
      <c r="V141">
        <f t="shared" si="103"/>
        <v>0</v>
      </c>
      <c r="W141">
        <f t="shared" si="104"/>
        <v>0</v>
      </c>
      <c r="X141">
        <f t="shared" si="105"/>
        <v>0</v>
      </c>
      <c r="Y141">
        <f t="shared" si="106"/>
        <v>0</v>
      </c>
      <c r="AA141">
        <v>69390010</v>
      </c>
      <c r="AB141">
        <f t="shared" si="107"/>
        <v>360</v>
      </c>
      <c r="AC141">
        <f t="shared" si="108"/>
        <v>360</v>
      </c>
      <c r="AD141">
        <f t="shared" si="109"/>
        <v>0</v>
      </c>
      <c r="AE141">
        <f t="shared" si="110"/>
        <v>0</v>
      </c>
      <c r="AF141">
        <f t="shared" si="111"/>
        <v>0</v>
      </c>
      <c r="AG141">
        <f t="shared" si="112"/>
        <v>0</v>
      </c>
      <c r="AH141">
        <f t="shared" si="113"/>
        <v>0</v>
      </c>
      <c r="AI141">
        <f t="shared" si="114"/>
        <v>0</v>
      </c>
      <c r="AJ141">
        <f t="shared" si="115"/>
        <v>0</v>
      </c>
      <c r="AK141">
        <v>360</v>
      </c>
      <c r="AL141">
        <v>360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173</v>
      </c>
      <c r="BM141">
        <v>900</v>
      </c>
      <c r="BN141">
        <v>0</v>
      </c>
      <c r="BO141" t="s">
        <v>3</v>
      </c>
      <c r="BP141">
        <v>0</v>
      </c>
      <c r="BQ141">
        <v>90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H141">
        <v>19</v>
      </c>
      <c r="CI141">
        <v>0</v>
      </c>
      <c r="CJ141">
        <v>0</v>
      </c>
      <c r="CK141">
        <v>0</v>
      </c>
      <c r="CL141">
        <v>0</v>
      </c>
      <c r="CM141">
        <v>0</v>
      </c>
      <c r="CN141" t="s">
        <v>3</v>
      </c>
      <c r="CO141">
        <v>0</v>
      </c>
      <c r="CP141">
        <f t="shared" si="116"/>
        <v>0</v>
      </c>
      <c r="CQ141">
        <f t="shared" si="117"/>
        <v>360</v>
      </c>
      <c r="CR141">
        <f t="shared" si="118"/>
        <v>0</v>
      </c>
      <c r="CS141">
        <f t="shared" si="119"/>
        <v>0</v>
      </c>
      <c r="CT141">
        <f t="shared" si="120"/>
        <v>0</v>
      </c>
      <c r="CU141">
        <f t="shared" si="121"/>
        <v>0</v>
      </c>
      <c r="CV141">
        <f t="shared" si="122"/>
        <v>0</v>
      </c>
      <c r="CW141">
        <f t="shared" si="123"/>
        <v>0</v>
      </c>
      <c r="CX141">
        <f t="shared" si="124"/>
        <v>0</v>
      </c>
      <c r="CY141">
        <f>0</f>
        <v>0</v>
      </c>
      <c r="CZ141">
        <f>0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22</v>
      </c>
      <c r="DW141" t="s">
        <v>22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68075624</v>
      </c>
      <c r="EF141">
        <v>90</v>
      </c>
      <c r="EG141" t="s">
        <v>151</v>
      </c>
      <c r="EH141">
        <v>0</v>
      </c>
      <c r="EI141" t="s">
        <v>3</v>
      </c>
      <c r="EJ141">
        <v>1</v>
      </c>
      <c r="EK141">
        <v>900</v>
      </c>
      <c r="EL141" t="s">
        <v>151</v>
      </c>
      <c r="EM141" t="s">
        <v>152</v>
      </c>
      <c r="EO141" t="s">
        <v>3</v>
      </c>
      <c r="EQ141">
        <v>16</v>
      </c>
      <c r="ER141">
        <v>0</v>
      </c>
      <c r="ES141">
        <v>360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5</v>
      </c>
      <c r="FC141">
        <v>0</v>
      </c>
      <c r="FD141">
        <v>18</v>
      </c>
      <c r="FF141">
        <v>360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1</v>
      </c>
      <c r="GF141">
        <v>-2015567017</v>
      </c>
      <c r="GG141">
        <v>2</v>
      </c>
      <c r="GH141">
        <v>3</v>
      </c>
      <c r="GI141">
        <v>-2</v>
      </c>
      <c r="GJ141">
        <v>0</v>
      </c>
      <c r="GK141">
        <v>0</v>
      </c>
      <c r="GL141">
        <f t="shared" si="125"/>
        <v>0</v>
      </c>
      <c r="GM141">
        <f t="shared" si="126"/>
        <v>0</v>
      </c>
      <c r="GN141">
        <f t="shared" si="127"/>
        <v>0</v>
      </c>
      <c r="GO141">
        <f t="shared" si="128"/>
        <v>0</v>
      </c>
      <c r="GP141">
        <f t="shared" si="129"/>
        <v>0</v>
      </c>
      <c r="GR141">
        <v>1</v>
      </c>
      <c r="GS141">
        <v>1</v>
      </c>
      <c r="GT141">
        <v>0</v>
      </c>
      <c r="GU141" t="s">
        <v>3</v>
      </c>
      <c r="GV141">
        <f t="shared" si="130"/>
        <v>0</v>
      </c>
      <c r="GW141">
        <v>1</v>
      </c>
      <c r="GX141">
        <f t="shared" si="131"/>
        <v>0</v>
      </c>
      <c r="HA141">
        <v>0</v>
      </c>
      <c r="HB141">
        <v>0</v>
      </c>
      <c r="HC141">
        <f t="shared" si="132"/>
        <v>0</v>
      </c>
      <c r="HE141" t="s">
        <v>3</v>
      </c>
      <c r="HF141" t="s">
        <v>3</v>
      </c>
      <c r="HG141">
        <f t="shared" si="133"/>
        <v>0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5">
      <c r="A142" s="2">
        <v>17</v>
      </c>
      <c r="B142" s="2">
        <v>1</v>
      </c>
      <c r="C142" s="2"/>
      <c r="D142" s="2"/>
      <c r="E142" s="2" t="s">
        <v>175</v>
      </c>
      <c r="F142" s="2" t="s">
        <v>176</v>
      </c>
      <c r="G142" s="2" t="s">
        <v>177</v>
      </c>
      <c r="H142" s="2" t="s">
        <v>22</v>
      </c>
      <c r="I142" s="2">
        <v>0</v>
      </c>
      <c r="J142" s="2">
        <v>0</v>
      </c>
      <c r="K142" s="2">
        <v>0</v>
      </c>
      <c r="L142" s="2">
        <v>4</v>
      </c>
      <c r="M142" s="2">
        <v>4</v>
      </c>
      <c r="N142" s="2">
        <f t="shared" si="95"/>
        <v>0</v>
      </c>
      <c r="O142" s="2">
        <f t="shared" si="96"/>
        <v>0</v>
      </c>
      <c r="P142" s="2">
        <f t="shared" si="97"/>
        <v>0</v>
      </c>
      <c r="Q142" s="2">
        <f t="shared" si="98"/>
        <v>0</v>
      </c>
      <c r="R142" s="2">
        <f t="shared" si="99"/>
        <v>0</v>
      </c>
      <c r="S142" s="2">
        <f t="shared" si="100"/>
        <v>0</v>
      </c>
      <c r="T142" s="2">
        <f t="shared" si="101"/>
        <v>0</v>
      </c>
      <c r="U142" s="2">
        <f t="shared" si="102"/>
        <v>0</v>
      </c>
      <c r="V142" s="2">
        <f t="shared" si="103"/>
        <v>0</v>
      </c>
      <c r="W142" s="2">
        <f t="shared" si="104"/>
        <v>0</v>
      </c>
      <c r="X142" s="2">
        <f t="shared" si="105"/>
        <v>0</v>
      </c>
      <c r="Y142" s="2">
        <f t="shared" si="106"/>
        <v>0</v>
      </c>
      <c r="Z142" s="2"/>
      <c r="AA142" s="2">
        <v>69390075</v>
      </c>
      <c r="AB142" s="2">
        <f t="shared" si="107"/>
        <v>1110</v>
      </c>
      <c r="AC142" s="2">
        <f t="shared" si="108"/>
        <v>1110</v>
      </c>
      <c r="AD142" s="2">
        <f t="shared" si="109"/>
        <v>0</v>
      </c>
      <c r="AE142" s="2">
        <f t="shared" si="110"/>
        <v>0</v>
      </c>
      <c r="AF142" s="2">
        <f t="shared" si="111"/>
        <v>0</v>
      </c>
      <c r="AG142" s="2">
        <f t="shared" si="112"/>
        <v>0</v>
      </c>
      <c r="AH142" s="2">
        <f t="shared" si="113"/>
        <v>0</v>
      </c>
      <c r="AI142" s="2">
        <f t="shared" si="114"/>
        <v>0</v>
      </c>
      <c r="AJ142" s="2">
        <f t="shared" si="115"/>
        <v>0</v>
      </c>
      <c r="AK142" s="2">
        <v>1110</v>
      </c>
      <c r="AL142" s="2">
        <v>1110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1</v>
      </c>
      <c r="BJ142" s="2" t="s">
        <v>176</v>
      </c>
      <c r="BK142" s="2"/>
      <c r="BL142" s="2"/>
      <c r="BM142" s="2">
        <v>900</v>
      </c>
      <c r="BN142" s="2">
        <v>0</v>
      </c>
      <c r="BO142" s="2" t="s">
        <v>3</v>
      </c>
      <c r="BP142" s="2">
        <v>0</v>
      </c>
      <c r="BQ142" s="2">
        <v>90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0</v>
      </c>
      <c r="CF142" s="2">
        <v>0</v>
      </c>
      <c r="CG142" s="2">
        <v>0</v>
      </c>
      <c r="CH142" s="2">
        <v>20</v>
      </c>
      <c r="CI142" s="2">
        <v>0</v>
      </c>
      <c r="CJ142" s="2">
        <v>0</v>
      </c>
      <c r="CK142" s="2">
        <v>0</v>
      </c>
      <c r="CL142" s="2">
        <v>0</v>
      </c>
      <c r="CM142" s="2">
        <v>0</v>
      </c>
      <c r="CN142" s="2" t="s">
        <v>3</v>
      </c>
      <c r="CO142" s="2">
        <v>0</v>
      </c>
      <c r="CP142" s="2">
        <f t="shared" si="116"/>
        <v>0</v>
      </c>
      <c r="CQ142" s="2">
        <f t="shared" si="117"/>
        <v>1110</v>
      </c>
      <c r="CR142" s="2">
        <f t="shared" si="118"/>
        <v>0</v>
      </c>
      <c r="CS142" s="2">
        <f t="shared" si="119"/>
        <v>0</v>
      </c>
      <c r="CT142" s="2">
        <f t="shared" si="120"/>
        <v>0</v>
      </c>
      <c r="CU142" s="2">
        <f t="shared" si="121"/>
        <v>0</v>
      </c>
      <c r="CV142" s="2">
        <f t="shared" si="122"/>
        <v>0</v>
      </c>
      <c r="CW142" s="2">
        <f t="shared" si="123"/>
        <v>0</v>
      </c>
      <c r="CX142" s="2">
        <f t="shared" si="124"/>
        <v>0</v>
      </c>
      <c r="CY142" s="2">
        <f>0</f>
        <v>0</v>
      </c>
      <c r="CZ142" s="2">
        <f>0</f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22</v>
      </c>
      <c r="DW142" s="2" t="s">
        <v>22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68075624</v>
      </c>
      <c r="EF142" s="2">
        <v>90</v>
      </c>
      <c r="EG142" s="2" t="s">
        <v>151</v>
      </c>
      <c r="EH142" s="2">
        <v>0</v>
      </c>
      <c r="EI142" s="2" t="s">
        <v>3</v>
      </c>
      <c r="EJ142" s="2">
        <v>1</v>
      </c>
      <c r="EK142" s="2">
        <v>900</v>
      </c>
      <c r="EL142" s="2" t="s">
        <v>151</v>
      </c>
      <c r="EM142" s="2" t="s">
        <v>152</v>
      </c>
      <c r="EN142" s="2"/>
      <c r="EO142" s="2" t="s">
        <v>3</v>
      </c>
      <c r="EP142" s="2"/>
      <c r="EQ142" s="2">
        <v>16</v>
      </c>
      <c r="ER142" s="2">
        <v>0</v>
      </c>
      <c r="ES142" s="2">
        <v>1110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>
        <v>5</v>
      </c>
      <c r="FA142" s="2"/>
      <c r="FB142" s="2"/>
      <c r="FC142" s="2">
        <v>0</v>
      </c>
      <c r="FD142" s="2">
        <v>18</v>
      </c>
      <c r="FE142" s="2"/>
      <c r="FF142" s="2">
        <v>1110</v>
      </c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2085732969</v>
      </c>
      <c r="GG142" s="2">
        <v>2</v>
      </c>
      <c r="GH142" s="2">
        <v>3</v>
      </c>
      <c r="GI142" s="2">
        <v>-2</v>
      </c>
      <c r="GJ142" s="2">
        <v>0</v>
      </c>
      <c r="GK142" s="2">
        <v>0</v>
      </c>
      <c r="GL142" s="2">
        <f t="shared" si="125"/>
        <v>0</v>
      </c>
      <c r="GM142" s="2">
        <f t="shared" si="126"/>
        <v>0</v>
      </c>
      <c r="GN142" s="2">
        <f t="shared" si="127"/>
        <v>0</v>
      </c>
      <c r="GO142" s="2">
        <f t="shared" si="128"/>
        <v>0</v>
      </c>
      <c r="GP142" s="2">
        <f t="shared" si="129"/>
        <v>0</v>
      </c>
      <c r="GQ142" s="2"/>
      <c r="GR142" s="2">
        <v>1</v>
      </c>
      <c r="GS142" s="2">
        <v>1</v>
      </c>
      <c r="GT142" s="2">
        <v>0</v>
      </c>
      <c r="GU142" s="2" t="s">
        <v>3</v>
      </c>
      <c r="GV142" s="2">
        <f t="shared" si="130"/>
        <v>0</v>
      </c>
      <c r="GW142" s="2">
        <v>1</v>
      </c>
      <c r="GX142" s="2">
        <f t="shared" si="131"/>
        <v>0</v>
      </c>
      <c r="GY142" s="2"/>
      <c r="GZ142" s="2"/>
      <c r="HA142" s="2">
        <v>0</v>
      </c>
      <c r="HB142" s="2">
        <v>0</v>
      </c>
      <c r="HC142" s="2">
        <f t="shared" si="132"/>
        <v>0</v>
      </c>
      <c r="HD142" s="2"/>
      <c r="HE142" s="2" t="s">
        <v>3</v>
      </c>
      <c r="HF142" s="2" t="s">
        <v>3</v>
      </c>
      <c r="HG142" s="2">
        <f t="shared" si="133"/>
        <v>0</v>
      </c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5">
      <c r="A143">
        <v>17</v>
      </c>
      <c r="B143">
        <v>1</v>
      </c>
      <c r="E143" t="s">
        <v>175</v>
      </c>
      <c r="F143" t="s">
        <v>176</v>
      </c>
      <c r="G143" t="s">
        <v>177</v>
      </c>
      <c r="H143" t="s">
        <v>22</v>
      </c>
      <c r="I143">
        <v>0</v>
      </c>
      <c r="J143">
        <v>0</v>
      </c>
      <c r="K143">
        <v>0</v>
      </c>
      <c r="L143">
        <v>4</v>
      </c>
      <c r="M143">
        <v>4</v>
      </c>
      <c r="N143">
        <f t="shared" si="95"/>
        <v>0</v>
      </c>
      <c r="O143">
        <f t="shared" si="96"/>
        <v>0</v>
      </c>
      <c r="P143">
        <f t="shared" si="97"/>
        <v>0</v>
      </c>
      <c r="Q143">
        <f t="shared" si="98"/>
        <v>0</v>
      </c>
      <c r="R143">
        <f t="shared" si="99"/>
        <v>0</v>
      </c>
      <c r="S143">
        <f t="shared" si="100"/>
        <v>0</v>
      </c>
      <c r="T143">
        <f t="shared" si="101"/>
        <v>0</v>
      </c>
      <c r="U143">
        <f t="shared" si="102"/>
        <v>0</v>
      </c>
      <c r="V143">
        <f t="shared" si="103"/>
        <v>0</v>
      </c>
      <c r="W143">
        <f t="shared" si="104"/>
        <v>0</v>
      </c>
      <c r="X143">
        <f t="shared" si="105"/>
        <v>0</v>
      </c>
      <c r="Y143">
        <f t="shared" si="106"/>
        <v>0</v>
      </c>
      <c r="AA143">
        <v>69390010</v>
      </c>
      <c r="AB143">
        <f t="shared" si="107"/>
        <v>1110</v>
      </c>
      <c r="AC143">
        <f t="shared" si="108"/>
        <v>1110</v>
      </c>
      <c r="AD143">
        <f t="shared" si="109"/>
        <v>0</v>
      </c>
      <c r="AE143">
        <f t="shared" si="110"/>
        <v>0</v>
      </c>
      <c r="AF143">
        <f t="shared" si="111"/>
        <v>0</v>
      </c>
      <c r="AG143">
        <f t="shared" si="112"/>
        <v>0</v>
      </c>
      <c r="AH143">
        <f t="shared" si="113"/>
        <v>0</v>
      </c>
      <c r="AI143">
        <f t="shared" si="114"/>
        <v>0</v>
      </c>
      <c r="AJ143">
        <f t="shared" si="115"/>
        <v>0</v>
      </c>
      <c r="AK143">
        <v>1110</v>
      </c>
      <c r="AL143">
        <v>1110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176</v>
      </c>
      <c r="BM143">
        <v>900</v>
      </c>
      <c r="BN143">
        <v>0</v>
      </c>
      <c r="BO143" t="s">
        <v>3</v>
      </c>
      <c r="BP143">
        <v>0</v>
      </c>
      <c r="BQ143">
        <v>90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0</v>
      </c>
      <c r="CF143">
        <v>0</v>
      </c>
      <c r="CG143">
        <v>0</v>
      </c>
      <c r="CH143">
        <v>20</v>
      </c>
      <c r="CI143">
        <v>0</v>
      </c>
      <c r="CJ143">
        <v>0</v>
      </c>
      <c r="CK143">
        <v>0</v>
      </c>
      <c r="CL143">
        <v>0</v>
      </c>
      <c r="CM143">
        <v>0</v>
      </c>
      <c r="CN143" t="s">
        <v>3</v>
      </c>
      <c r="CO143">
        <v>0</v>
      </c>
      <c r="CP143">
        <f t="shared" si="116"/>
        <v>0</v>
      </c>
      <c r="CQ143">
        <f t="shared" si="117"/>
        <v>1110</v>
      </c>
      <c r="CR143">
        <f t="shared" si="118"/>
        <v>0</v>
      </c>
      <c r="CS143">
        <f t="shared" si="119"/>
        <v>0</v>
      </c>
      <c r="CT143">
        <f t="shared" si="120"/>
        <v>0</v>
      </c>
      <c r="CU143">
        <f t="shared" si="121"/>
        <v>0</v>
      </c>
      <c r="CV143">
        <f t="shared" si="122"/>
        <v>0</v>
      </c>
      <c r="CW143">
        <f t="shared" si="123"/>
        <v>0</v>
      </c>
      <c r="CX143">
        <f t="shared" si="124"/>
        <v>0</v>
      </c>
      <c r="CY143">
        <f>0</f>
        <v>0</v>
      </c>
      <c r="CZ143">
        <f>0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22</v>
      </c>
      <c r="DW143" t="s">
        <v>22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68075624</v>
      </c>
      <c r="EF143">
        <v>90</v>
      </c>
      <c r="EG143" t="s">
        <v>151</v>
      </c>
      <c r="EH143">
        <v>0</v>
      </c>
      <c r="EI143" t="s">
        <v>3</v>
      </c>
      <c r="EJ143">
        <v>1</v>
      </c>
      <c r="EK143">
        <v>900</v>
      </c>
      <c r="EL143" t="s">
        <v>151</v>
      </c>
      <c r="EM143" t="s">
        <v>152</v>
      </c>
      <c r="EO143" t="s">
        <v>3</v>
      </c>
      <c r="EQ143">
        <v>16</v>
      </c>
      <c r="ER143">
        <v>0</v>
      </c>
      <c r="ES143">
        <v>1110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1110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2085732969</v>
      </c>
      <c r="GG143">
        <v>2</v>
      </c>
      <c r="GH143">
        <v>3</v>
      </c>
      <c r="GI143">
        <v>-2</v>
      </c>
      <c r="GJ143">
        <v>0</v>
      </c>
      <c r="GK143">
        <v>0</v>
      </c>
      <c r="GL143">
        <f t="shared" si="125"/>
        <v>0</v>
      </c>
      <c r="GM143">
        <f t="shared" si="126"/>
        <v>0</v>
      </c>
      <c r="GN143">
        <f t="shared" si="127"/>
        <v>0</v>
      </c>
      <c r="GO143">
        <f t="shared" si="128"/>
        <v>0</v>
      </c>
      <c r="GP143">
        <f t="shared" si="129"/>
        <v>0</v>
      </c>
      <c r="GR143">
        <v>1</v>
      </c>
      <c r="GS143">
        <v>1</v>
      </c>
      <c r="GT143">
        <v>0</v>
      </c>
      <c r="GU143" t="s">
        <v>3</v>
      </c>
      <c r="GV143">
        <f t="shared" si="130"/>
        <v>0</v>
      </c>
      <c r="GW143">
        <v>1</v>
      </c>
      <c r="GX143">
        <f t="shared" si="131"/>
        <v>0</v>
      </c>
      <c r="HA143">
        <v>0</v>
      </c>
      <c r="HB143">
        <v>0</v>
      </c>
      <c r="HC143">
        <f t="shared" si="132"/>
        <v>0</v>
      </c>
      <c r="HE143" t="s">
        <v>3</v>
      </c>
      <c r="HF143" t="s">
        <v>3</v>
      </c>
      <c r="HG143">
        <f t="shared" si="133"/>
        <v>0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5">
      <c r="A144" s="2">
        <v>17</v>
      </c>
      <c r="B144" s="2">
        <v>1</v>
      </c>
      <c r="C144" s="2"/>
      <c r="D144" s="2"/>
      <c r="E144" s="2" t="s">
        <v>178</v>
      </c>
      <c r="F144" s="2" t="s">
        <v>179</v>
      </c>
      <c r="G144" s="2" t="s">
        <v>180</v>
      </c>
      <c r="H144" s="2" t="s">
        <v>22</v>
      </c>
      <c r="I144" s="2">
        <v>0</v>
      </c>
      <c r="J144" s="2">
        <v>0</v>
      </c>
      <c r="K144" s="2">
        <v>0</v>
      </c>
      <c r="L144" s="2">
        <v>0.36</v>
      </c>
      <c r="M144" s="2">
        <v>0.36</v>
      </c>
      <c r="N144" s="2">
        <f t="shared" si="95"/>
        <v>0</v>
      </c>
      <c r="O144" s="2">
        <f t="shared" si="96"/>
        <v>0</v>
      </c>
      <c r="P144" s="2">
        <f t="shared" si="97"/>
        <v>0</v>
      </c>
      <c r="Q144" s="2">
        <f t="shared" si="98"/>
        <v>0</v>
      </c>
      <c r="R144" s="2">
        <f t="shared" si="99"/>
        <v>0</v>
      </c>
      <c r="S144" s="2">
        <f t="shared" si="100"/>
        <v>0</v>
      </c>
      <c r="T144" s="2">
        <f t="shared" si="101"/>
        <v>0</v>
      </c>
      <c r="U144" s="2">
        <f t="shared" si="102"/>
        <v>0</v>
      </c>
      <c r="V144" s="2">
        <f t="shared" si="103"/>
        <v>0</v>
      </c>
      <c r="W144" s="2">
        <f t="shared" si="104"/>
        <v>0</v>
      </c>
      <c r="X144" s="2">
        <f t="shared" si="105"/>
        <v>0</v>
      </c>
      <c r="Y144" s="2">
        <f t="shared" si="106"/>
        <v>0</v>
      </c>
      <c r="Z144" s="2"/>
      <c r="AA144" s="2">
        <v>69390075</v>
      </c>
      <c r="AB144" s="2">
        <f t="shared" si="107"/>
        <v>4136.76</v>
      </c>
      <c r="AC144" s="2">
        <f t="shared" ref="AC144:AC159" si="134">ROUND((ES144),6)</f>
        <v>4136.76</v>
      </c>
      <c r="AD144" s="2">
        <f>ROUND((((ET144)-(EU144))+AE144),6)</f>
        <v>0</v>
      </c>
      <c r="AE144" s="2">
        <f t="shared" ref="AE144:AE159" si="135">ROUND((EU144),6)</f>
        <v>0</v>
      </c>
      <c r="AF144" s="2">
        <f t="shared" ref="AF144:AF159" si="136">ROUND((EV144),6)</f>
        <v>0</v>
      </c>
      <c r="AG144" s="2">
        <f t="shared" si="112"/>
        <v>0</v>
      </c>
      <c r="AH144" s="2">
        <f t="shared" si="113"/>
        <v>0</v>
      </c>
      <c r="AI144" s="2">
        <f t="shared" si="114"/>
        <v>0</v>
      </c>
      <c r="AJ144" s="2">
        <f t="shared" si="115"/>
        <v>0</v>
      </c>
      <c r="AK144" s="2">
        <v>4136.76</v>
      </c>
      <c r="AL144" s="2">
        <v>4136.76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1.38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181</v>
      </c>
      <c r="BK144" s="2"/>
      <c r="BL144" s="2"/>
      <c r="BM144" s="2">
        <v>500001</v>
      </c>
      <c r="BN144" s="2">
        <v>0</v>
      </c>
      <c r="BO144" s="2" t="s">
        <v>179</v>
      </c>
      <c r="BP144" s="2">
        <v>1</v>
      </c>
      <c r="BQ144" s="2">
        <v>8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0</v>
      </c>
      <c r="CA144" s="2">
        <v>0</v>
      </c>
      <c r="CB144" s="2" t="s">
        <v>3</v>
      </c>
      <c r="CC144" s="2"/>
      <c r="CD144" s="2"/>
      <c r="CE144" s="2">
        <v>0</v>
      </c>
      <c r="CF144" s="2">
        <v>0</v>
      </c>
      <c r="CG144" s="2">
        <v>0</v>
      </c>
      <c r="CH144" s="2">
        <v>21</v>
      </c>
      <c r="CI144" s="2">
        <v>0</v>
      </c>
      <c r="CJ144" s="2">
        <v>0</v>
      </c>
      <c r="CK144" s="2">
        <v>0</v>
      </c>
      <c r="CL144" s="2">
        <v>0</v>
      </c>
      <c r="CM144" s="2">
        <v>0</v>
      </c>
      <c r="CN144" s="2" t="s">
        <v>3</v>
      </c>
      <c r="CO144" s="2">
        <v>0</v>
      </c>
      <c r="CP144" s="2">
        <f t="shared" si="116"/>
        <v>0</v>
      </c>
      <c r="CQ144" s="2">
        <f>ROUND(AL144*BC144,2)</f>
        <v>5708.73</v>
      </c>
      <c r="CR144" s="2">
        <f>ROUND(AM144*BB144,2)</f>
        <v>0</v>
      </c>
      <c r="CS144" s="2">
        <f t="shared" si="119"/>
        <v>0</v>
      </c>
      <c r="CT144" s="2">
        <f t="shared" si="120"/>
        <v>0</v>
      </c>
      <c r="CU144" s="2">
        <f t="shared" si="121"/>
        <v>0</v>
      </c>
      <c r="CV144" s="2">
        <f t="shared" si="122"/>
        <v>0</v>
      </c>
      <c r="CW144" s="2">
        <f t="shared" si="123"/>
        <v>0</v>
      </c>
      <c r="CX144" s="2">
        <f t="shared" si="124"/>
        <v>0</v>
      </c>
      <c r="CY144" s="2">
        <f>0</f>
        <v>0</v>
      </c>
      <c r="CZ144" s="2">
        <f>0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22</v>
      </c>
      <c r="DW144" s="2" t="s">
        <v>22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68075121</v>
      </c>
      <c r="EF144" s="2">
        <v>8</v>
      </c>
      <c r="EG144" s="2" t="s">
        <v>128</v>
      </c>
      <c r="EH144" s="2">
        <v>0</v>
      </c>
      <c r="EI144" s="2" t="s">
        <v>3</v>
      </c>
      <c r="EJ144" s="2">
        <v>1</v>
      </c>
      <c r="EK144" s="2">
        <v>500001</v>
      </c>
      <c r="EL144" s="2" t="s">
        <v>129</v>
      </c>
      <c r="EM144" s="2" t="s">
        <v>130</v>
      </c>
      <c r="EN144" s="2"/>
      <c r="EO144" s="2" t="s">
        <v>3</v>
      </c>
      <c r="EP144" s="2"/>
      <c r="EQ144" s="2">
        <v>0</v>
      </c>
      <c r="ER144" s="2">
        <v>4136.76</v>
      </c>
      <c r="ES144" s="2">
        <v>4136.76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0</v>
      </c>
      <c r="FY144" s="2">
        <v>0</v>
      </c>
      <c r="FZ144" s="2"/>
      <c r="GA144" s="2" t="s">
        <v>3</v>
      </c>
      <c r="GB144" s="2"/>
      <c r="GC144" s="2"/>
      <c r="GD144" s="2">
        <v>1</v>
      </c>
      <c r="GE144" s="2"/>
      <c r="GF144" s="2">
        <v>125586310</v>
      </c>
      <c r="GG144" s="2">
        <v>2</v>
      </c>
      <c r="GH144" s="2">
        <v>1</v>
      </c>
      <c r="GI144" s="2">
        <v>2</v>
      </c>
      <c r="GJ144" s="2">
        <v>0</v>
      </c>
      <c r="GK144" s="2">
        <v>0</v>
      </c>
      <c r="GL144" s="2">
        <f t="shared" si="125"/>
        <v>0</v>
      </c>
      <c r="GM144" s="2">
        <f t="shared" si="126"/>
        <v>0</v>
      </c>
      <c r="GN144" s="2">
        <f t="shared" si="127"/>
        <v>0</v>
      </c>
      <c r="GO144" s="2">
        <f t="shared" si="128"/>
        <v>0</v>
      </c>
      <c r="GP144" s="2">
        <f t="shared" si="129"/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 t="shared" si="130"/>
        <v>0</v>
      </c>
      <c r="GW144" s="2">
        <v>1</v>
      </c>
      <c r="GX144" s="2">
        <f t="shared" si="131"/>
        <v>0</v>
      </c>
      <c r="GY144" s="2"/>
      <c r="GZ144" s="2"/>
      <c r="HA144" s="2">
        <v>0</v>
      </c>
      <c r="HB144" s="2">
        <v>0</v>
      </c>
      <c r="HC144" s="2">
        <f t="shared" si="132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5">
      <c r="A145">
        <v>17</v>
      </c>
      <c r="B145">
        <v>1</v>
      </c>
      <c r="E145" t="s">
        <v>178</v>
      </c>
      <c r="F145" t="s">
        <v>179</v>
      </c>
      <c r="G145" t="s">
        <v>180</v>
      </c>
      <c r="H145" t="s">
        <v>22</v>
      </c>
      <c r="I145">
        <v>0</v>
      </c>
      <c r="J145">
        <v>0</v>
      </c>
      <c r="K145">
        <v>0</v>
      </c>
      <c r="L145">
        <v>0.36</v>
      </c>
      <c r="M145">
        <v>0.36</v>
      </c>
      <c r="N145">
        <f t="shared" si="95"/>
        <v>0</v>
      </c>
      <c r="O145">
        <f t="shared" si="96"/>
        <v>0</v>
      </c>
      <c r="P145">
        <f t="shared" si="97"/>
        <v>0</v>
      </c>
      <c r="Q145">
        <f t="shared" si="98"/>
        <v>0</v>
      </c>
      <c r="R145">
        <f t="shared" si="99"/>
        <v>0</v>
      </c>
      <c r="S145">
        <f t="shared" si="100"/>
        <v>0</v>
      </c>
      <c r="T145">
        <f t="shared" si="101"/>
        <v>0</v>
      </c>
      <c r="U145">
        <f t="shared" si="102"/>
        <v>0</v>
      </c>
      <c r="V145">
        <f t="shared" si="103"/>
        <v>0</v>
      </c>
      <c r="W145">
        <f t="shared" si="104"/>
        <v>0</v>
      </c>
      <c r="X145">
        <f t="shared" si="105"/>
        <v>0</v>
      </c>
      <c r="Y145">
        <f t="shared" si="106"/>
        <v>0</v>
      </c>
      <c r="AA145">
        <v>69390010</v>
      </c>
      <c r="AB145">
        <f t="shared" si="107"/>
        <v>4136.76</v>
      </c>
      <c r="AC145">
        <f t="shared" si="134"/>
        <v>4136.76</v>
      </c>
      <c r="AD145">
        <f>ROUND((((ET145)-(EU145))+AE145),6)</f>
        <v>0</v>
      </c>
      <c r="AE145">
        <f t="shared" si="135"/>
        <v>0</v>
      </c>
      <c r="AF145">
        <f t="shared" si="136"/>
        <v>0</v>
      </c>
      <c r="AG145">
        <f t="shared" si="112"/>
        <v>0</v>
      </c>
      <c r="AH145">
        <f t="shared" si="113"/>
        <v>0</v>
      </c>
      <c r="AI145">
        <f t="shared" si="114"/>
        <v>0</v>
      </c>
      <c r="AJ145">
        <f t="shared" si="115"/>
        <v>0</v>
      </c>
      <c r="AK145">
        <v>4136.76</v>
      </c>
      <c r="AL145">
        <v>4136.76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1.38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181</v>
      </c>
      <c r="BM145">
        <v>500001</v>
      </c>
      <c r="BN145">
        <v>0</v>
      </c>
      <c r="BO145" t="s">
        <v>179</v>
      </c>
      <c r="BP145">
        <v>1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H145">
        <v>21</v>
      </c>
      <c r="CI145">
        <v>0</v>
      </c>
      <c r="CJ145">
        <v>0</v>
      </c>
      <c r="CK145">
        <v>0</v>
      </c>
      <c r="CL145">
        <v>0</v>
      </c>
      <c r="CM145">
        <v>0</v>
      </c>
      <c r="CN145" t="s">
        <v>3</v>
      </c>
      <c r="CO145">
        <v>0</v>
      </c>
      <c r="CP145">
        <f t="shared" si="116"/>
        <v>0</v>
      </c>
      <c r="CQ145">
        <f>ROUND(AL145*BC145,2)</f>
        <v>5708.73</v>
      </c>
      <c r="CR145">
        <f>ROUND(AM145*BB145,2)</f>
        <v>0</v>
      </c>
      <c r="CS145">
        <f t="shared" si="119"/>
        <v>0</v>
      </c>
      <c r="CT145">
        <f t="shared" si="120"/>
        <v>0</v>
      </c>
      <c r="CU145">
        <f t="shared" si="121"/>
        <v>0</v>
      </c>
      <c r="CV145">
        <f t="shared" si="122"/>
        <v>0</v>
      </c>
      <c r="CW145">
        <f t="shared" si="123"/>
        <v>0</v>
      </c>
      <c r="CX145">
        <f t="shared" si="124"/>
        <v>0</v>
      </c>
      <c r="CY145">
        <f>0</f>
        <v>0</v>
      </c>
      <c r="CZ145">
        <f>0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22</v>
      </c>
      <c r="DW145" t="s">
        <v>22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68075121</v>
      </c>
      <c r="EF145">
        <v>8</v>
      </c>
      <c r="EG145" t="s">
        <v>128</v>
      </c>
      <c r="EH145">
        <v>0</v>
      </c>
      <c r="EI145" t="s">
        <v>3</v>
      </c>
      <c r="EJ145">
        <v>1</v>
      </c>
      <c r="EK145">
        <v>500001</v>
      </c>
      <c r="EL145" t="s">
        <v>129</v>
      </c>
      <c r="EM145" t="s">
        <v>130</v>
      </c>
      <c r="EO145" t="s">
        <v>3</v>
      </c>
      <c r="EQ145">
        <v>0</v>
      </c>
      <c r="ER145">
        <v>4136.76</v>
      </c>
      <c r="ES145">
        <v>4136.76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125586310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25"/>
        <v>0</v>
      </c>
      <c r="GM145">
        <f t="shared" si="126"/>
        <v>0</v>
      </c>
      <c r="GN145">
        <f t="shared" si="127"/>
        <v>0</v>
      </c>
      <c r="GO145">
        <f t="shared" si="128"/>
        <v>0</v>
      </c>
      <c r="GP145">
        <f t="shared" si="129"/>
        <v>0</v>
      </c>
      <c r="GR145">
        <v>0</v>
      </c>
      <c r="GS145">
        <v>0</v>
      </c>
      <c r="GT145">
        <v>0</v>
      </c>
      <c r="GU145" t="s">
        <v>3</v>
      </c>
      <c r="GV145">
        <f t="shared" si="130"/>
        <v>0</v>
      </c>
      <c r="GW145">
        <v>1</v>
      </c>
      <c r="GX145">
        <f t="shared" si="131"/>
        <v>0</v>
      </c>
      <c r="HA145">
        <v>0</v>
      </c>
      <c r="HB145">
        <v>0</v>
      </c>
      <c r="HC145">
        <f t="shared" si="132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5">
      <c r="A146" s="2">
        <v>17</v>
      </c>
      <c r="B146" s="2">
        <v>1</v>
      </c>
      <c r="C146" s="2"/>
      <c r="D146" s="2"/>
      <c r="E146" s="2" t="s">
        <v>182</v>
      </c>
      <c r="F146" s="2" t="s">
        <v>183</v>
      </c>
      <c r="G146" s="2" t="s">
        <v>184</v>
      </c>
      <c r="H146" s="2" t="s">
        <v>185</v>
      </c>
      <c r="I146" s="2">
        <v>0</v>
      </c>
      <c r="J146" s="2">
        <v>0</v>
      </c>
      <c r="K146" s="2">
        <v>0</v>
      </c>
      <c r="L146" s="2">
        <v>0.08</v>
      </c>
      <c r="M146" s="2">
        <v>0.08</v>
      </c>
      <c r="N146" s="2">
        <f t="shared" si="95"/>
        <v>0</v>
      </c>
      <c r="O146" s="2">
        <f t="shared" si="96"/>
        <v>0</v>
      </c>
      <c r="P146" s="2">
        <f t="shared" si="97"/>
        <v>0</v>
      </c>
      <c r="Q146" s="2">
        <f t="shared" si="98"/>
        <v>0</v>
      </c>
      <c r="R146" s="2">
        <f t="shared" si="99"/>
        <v>0</v>
      </c>
      <c r="S146" s="2">
        <f t="shared" si="100"/>
        <v>0</v>
      </c>
      <c r="T146" s="2">
        <f t="shared" si="101"/>
        <v>0</v>
      </c>
      <c r="U146" s="2">
        <f t="shared" si="102"/>
        <v>0</v>
      </c>
      <c r="V146" s="2">
        <f t="shared" si="103"/>
        <v>0</v>
      </c>
      <c r="W146" s="2">
        <f t="shared" si="104"/>
        <v>0</v>
      </c>
      <c r="X146" s="2">
        <f t="shared" si="105"/>
        <v>0</v>
      </c>
      <c r="Y146" s="2">
        <f t="shared" si="106"/>
        <v>0</v>
      </c>
      <c r="Z146" s="2"/>
      <c r="AA146" s="2">
        <v>69390075</v>
      </c>
      <c r="AB146" s="2">
        <f t="shared" si="107"/>
        <v>1367.14</v>
      </c>
      <c r="AC146" s="2">
        <f t="shared" si="134"/>
        <v>1367.14</v>
      </c>
      <c r="AD146" s="2">
        <f>ROUND((((ET146)-(EU146))+AE146),6)</f>
        <v>0</v>
      </c>
      <c r="AE146" s="2">
        <f t="shared" si="135"/>
        <v>0</v>
      </c>
      <c r="AF146" s="2">
        <f t="shared" si="136"/>
        <v>0</v>
      </c>
      <c r="AG146" s="2">
        <f t="shared" si="112"/>
        <v>0</v>
      </c>
      <c r="AH146" s="2">
        <f t="shared" si="113"/>
        <v>0</v>
      </c>
      <c r="AI146" s="2">
        <f t="shared" si="114"/>
        <v>0</v>
      </c>
      <c r="AJ146" s="2">
        <f t="shared" si="115"/>
        <v>0</v>
      </c>
      <c r="AK146" s="2">
        <v>1367.14</v>
      </c>
      <c r="AL146" s="2">
        <v>1367.14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v>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1.2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186</v>
      </c>
      <c r="BK146" s="2"/>
      <c r="BL146" s="2"/>
      <c r="BM146" s="2">
        <v>500001</v>
      </c>
      <c r="BN146" s="2">
        <v>0</v>
      </c>
      <c r="BO146" s="2" t="s">
        <v>183</v>
      </c>
      <c r="BP146" s="2">
        <v>1</v>
      </c>
      <c r="BQ146" s="2">
        <v>8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0</v>
      </c>
      <c r="CA146" s="2">
        <v>0</v>
      </c>
      <c r="CB146" s="2" t="s">
        <v>3</v>
      </c>
      <c r="CC146" s="2"/>
      <c r="CD146" s="2"/>
      <c r="CE146" s="2">
        <v>0</v>
      </c>
      <c r="CF146" s="2">
        <v>0</v>
      </c>
      <c r="CG146" s="2">
        <v>0</v>
      </c>
      <c r="CH146" s="2">
        <v>22</v>
      </c>
      <c r="CI146" s="2">
        <v>0</v>
      </c>
      <c r="CJ146" s="2">
        <v>0</v>
      </c>
      <c r="CK146" s="2">
        <v>0</v>
      </c>
      <c r="CL146" s="2">
        <v>0</v>
      </c>
      <c r="CM146" s="2">
        <v>0</v>
      </c>
      <c r="CN146" s="2" t="s">
        <v>3</v>
      </c>
      <c r="CO146" s="2">
        <v>0</v>
      </c>
      <c r="CP146" s="2">
        <f t="shared" si="116"/>
        <v>0</v>
      </c>
      <c r="CQ146" s="2">
        <f>ROUND(AL146*BC146,2)</f>
        <v>1640.57</v>
      </c>
      <c r="CR146" s="2">
        <f>ROUND(AM146*BB146,2)</f>
        <v>0</v>
      </c>
      <c r="CS146" s="2">
        <f t="shared" si="119"/>
        <v>0</v>
      </c>
      <c r="CT146" s="2">
        <f t="shared" si="120"/>
        <v>0</v>
      </c>
      <c r="CU146" s="2">
        <f t="shared" si="121"/>
        <v>0</v>
      </c>
      <c r="CV146" s="2">
        <f t="shared" si="122"/>
        <v>0</v>
      </c>
      <c r="CW146" s="2">
        <f t="shared" si="123"/>
        <v>0</v>
      </c>
      <c r="CX146" s="2">
        <f t="shared" si="124"/>
        <v>0</v>
      </c>
      <c r="CY146" s="2">
        <f>0</f>
        <v>0</v>
      </c>
      <c r="CZ146" s="2">
        <f>0</f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185</v>
      </c>
      <c r="DW146" s="2" t="s">
        <v>185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68075121</v>
      </c>
      <c r="EF146" s="2">
        <v>8</v>
      </c>
      <c r="EG146" s="2" t="s">
        <v>128</v>
      </c>
      <c r="EH146" s="2">
        <v>0</v>
      </c>
      <c r="EI146" s="2" t="s">
        <v>3</v>
      </c>
      <c r="EJ146" s="2">
        <v>1</v>
      </c>
      <c r="EK146" s="2">
        <v>500001</v>
      </c>
      <c r="EL146" s="2" t="s">
        <v>129</v>
      </c>
      <c r="EM146" s="2" t="s">
        <v>130</v>
      </c>
      <c r="EN146" s="2"/>
      <c r="EO146" s="2" t="s">
        <v>3</v>
      </c>
      <c r="EP146" s="2"/>
      <c r="EQ146" s="2">
        <v>0</v>
      </c>
      <c r="ER146" s="2">
        <v>1367.14</v>
      </c>
      <c r="ES146" s="2">
        <v>1367.14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0</v>
      </c>
      <c r="FY146" s="2">
        <v>0</v>
      </c>
      <c r="FZ146" s="2"/>
      <c r="GA146" s="2" t="s">
        <v>3</v>
      </c>
      <c r="GB146" s="2"/>
      <c r="GC146" s="2"/>
      <c r="GD146" s="2">
        <v>1</v>
      </c>
      <c r="GE146" s="2"/>
      <c r="GF146" s="2">
        <v>1839279204</v>
      </c>
      <c r="GG146" s="2">
        <v>2</v>
      </c>
      <c r="GH146" s="2">
        <v>1</v>
      </c>
      <c r="GI146" s="2">
        <v>2</v>
      </c>
      <c r="GJ146" s="2">
        <v>0</v>
      </c>
      <c r="GK146" s="2">
        <v>0</v>
      </c>
      <c r="GL146" s="2">
        <f t="shared" si="125"/>
        <v>0</v>
      </c>
      <c r="GM146" s="2">
        <f t="shared" si="126"/>
        <v>0</v>
      </c>
      <c r="GN146" s="2">
        <f t="shared" si="127"/>
        <v>0</v>
      </c>
      <c r="GO146" s="2">
        <f t="shared" si="128"/>
        <v>0</v>
      </c>
      <c r="GP146" s="2">
        <f t="shared" si="129"/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si="130"/>
        <v>0</v>
      </c>
      <c r="GW146" s="2">
        <v>1</v>
      </c>
      <c r="GX146" s="2">
        <f t="shared" si="131"/>
        <v>0</v>
      </c>
      <c r="GY146" s="2"/>
      <c r="GZ146" s="2"/>
      <c r="HA146" s="2">
        <v>0</v>
      </c>
      <c r="HB146" s="2">
        <v>0</v>
      </c>
      <c r="HC146" s="2">
        <f t="shared" si="132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5">
      <c r="A147">
        <v>17</v>
      </c>
      <c r="B147">
        <v>1</v>
      </c>
      <c r="E147" t="s">
        <v>182</v>
      </c>
      <c r="F147" t="s">
        <v>183</v>
      </c>
      <c r="G147" t="s">
        <v>184</v>
      </c>
      <c r="H147" t="s">
        <v>185</v>
      </c>
      <c r="I147">
        <v>0</v>
      </c>
      <c r="J147">
        <v>0</v>
      </c>
      <c r="K147">
        <v>0</v>
      </c>
      <c r="L147">
        <v>0.08</v>
      </c>
      <c r="M147">
        <v>0.08</v>
      </c>
      <c r="N147">
        <f t="shared" si="95"/>
        <v>0</v>
      </c>
      <c r="O147">
        <f t="shared" si="96"/>
        <v>0</v>
      </c>
      <c r="P147">
        <f t="shared" si="97"/>
        <v>0</v>
      </c>
      <c r="Q147">
        <f t="shared" si="98"/>
        <v>0</v>
      </c>
      <c r="R147">
        <f t="shared" si="99"/>
        <v>0</v>
      </c>
      <c r="S147">
        <f t="shared" si="100"/>
        <v>0</v>
      </c>
      <c r="T147">
        <f t="shared" si="101"/>
        <v>0</v>
      </c>
      <c r="U147">
        <f t="shared" si="102"/>
        <v>0</v>
      </c>
      <c r="V147">
        <f t="shared" si="103"/>
        <v>0</v>
      </c>
      <c r="W147">
        <f t="shared" si="104"/>
        <v>0</v>
      </c>
      <c r="X147">
        <f t="shared" si="105"/>
        <v>0</v>
      </c>
      <c r="Y147">
        <f t="shared" si="106"/>
        <v>0</v>
      </c>
      <c r="AA147">
        <v>69390010</v>
      </c>
      <c r="AB147">
        <f t="shared" si="107"/>
        <v>1367.14</v>
      </c>
      <c r="AC147">
        <f t="shared" si="134"/>
        <v>1367.14</v>
      </c>
      <c r="AD147">
        <f>ROUND((((ET147)-(EU147))+AE147),6)</f>
        <v>0</v>
      </c>
      <c r="AE147">
        <f t="shared" si="135"/>
        <v>0</v>
      </c>
      <c r="AF147">
        <f t="shared" si="136"/>
        <v>0</v>
      </c>
      <c r="AG147">
        <f t="shared" si="112"/>
        <v>0</v>
      </c>
      <c r="AH147">
        <f t="shared" si="113"/>
        <v>0</v>
      </c>
      <c r="AI147">
        <f t="shared" si="114"/>
        <v>0</v>
      </c>
      <c r="AJ147">
        <f t="shared" si="115"/>
        <v>0</v>
      </c>
      <c r="AK147">
        <v>1367.14</v>
      </c>
      <c r="AL147">
        <v>1367.14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1.2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186</v>
      </c>
      <c r="BM147">
        <v>500001</v>
      </c>
      <c r="BN147">
        <v>0</v>
      </c>
      <c r="BO147" t="s">
        <v>183</v>
      </c>
      <c r="BP147">
        <v>1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H147">
        <v>22</v>
      </c>
      <c r="CI147">
        <v>0</v>
      </c>
      <c r="CJ147">
        <v>0</v>
      </c>
      <c r="CK147">
        <v>0</v>
      </c>
      <c r="CL147">
        <v>0</v>
      </c>
      <c r="CM147">
        <v>0</v>
      </c>
      <c r="CN147" t="s">
        <v>3</v>
      </c>
      <c r="CO147">
        <v>0</v>
      </c>
      <c r="CP147">
        <f t="shared" si="116"/>
        <v>0</v>
      </c>
      <c r="CQ147">
        <f>ROUND(AL147*BC147,2)</f>
        <v>1640.57</v>
      </c>
      <c r="CR147">
        <f>ROUND(AM147*BB147,2)</f>
        <v>0</v>
      </c>
      <c r="CS147">
        <f t="shared" si="119"/>
        <v>0</v>
      </c>
      <c r="CT147">
        <f t="shared" si="120"/>
        <v>0</v>
      </c>
      <c r="CU147">
        <f t="shared" si="121"/>
        <v>0</v>
      </c>
      <c r="CV147">
        <f t="shared" si="122"/>
        <v>0</v>
      </c>
      <c r="CW147">
        <f t="shared" si="123"/>
        <v>0</v>
      </c>
      <c r="CX147">
        <f t="shared" si="124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185</v>
      </c>
      <c r="DW147" t="s">
        <v>185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68075121</v>
      </c>
      <c r="EF147">
        <v>8</v>
      </c>
      <c r="EG147" t="s">
        <v>128</v>
      </c>
      <c r="EH147">
        <v>0</v>
      </c>
      <c r="EI147" t="s">
        <v>3</v>
      </c>
      <c r="EJ147">
        <v>1</v>
      </c>
      <c r="EK147">
        <v>500001</v>
      </c>
      <c r="EL147" t="s">
        <v>129</v>
      </c>
      <c r="EM147" t="s">
        <v>130</v>
      </c>
      <c r="EO147" t="s">
        <v>3</v>
      </c>
      <c r="EQ147">
        <v>0</v>
      </c>
      <c r="ER147">
        <v>1367.14</v>
      </c>
      <c r="ES147">
        <v>1367.14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1839279204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25"/>
        <v>0</v>
      </c>
      <c r="GM147">
        <f t="shared" si="126"/>
        <v>0</v>
      </c>
      <c r="GN147">
        <f t="shared" si="127"/>
        <v>0</v>
      </c>
      <c r="GO147">
        <f t="shared" si="128"/>
        <v>0</v>
      </c>
      <c r="GP147">
        <f t="shared" si="129"/>
        <v>0</v>
      </c>
      <c r="GR147">
        <v>0</v>
      </c>
      <c r="GS147">
        <v>0</v>
      </c>
      <c r="GT147">
        <v>0</v>
      </c>
      <c r="GU147" t="s">
        <v>3</v>
      </c>
      <c r="GV147">
        <f t="shared" si="130"/>
        <v>0</v>
      </c>
      <c r="GW147">
        <v>1</v>
      </c>
      <c r="GX147">
        <f t="shared" si="131"/>
        <v>0</v>
      </c>
      <c r="HA147">
        <v>0</v>
      </c>
      <c r="HB147">
        <v>0</v>
      </c>
      <c r="HC147">
        <f t="shared" si="132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5">
      <c r="A148" s="2">
        <v>17</v>
      </c>
      <c r="B148" s="2">
        <v>1</v>
      </c>
      <c r="C148" s="2"/>
      <c r="D148" s="2"/>
      <c r="E148" s="2" t="s">
        <v>187</v>
      </c>
      <c r="F148" s="2" t="s">
        <v>188</v>
      </c>
      <c r="G148" s="2" t="s">
        <v>189</v>
      </c>
      <c r="H148" s="2" t="s">
        <v>22</v>
      </c>
      <c r="I148" s="2">
        <v>0</v>
      </c>
      <c r="J148" s="2">
        <v>0</v>
      </c>
      <c r="K148" s="2">
        <v>0</v>
      </c>
      <c r="L148" s="2">
        <v>10</v>
      </c>
      <c r="M148" s="2">
        <v>10</v>
      </c>
      <c r="N148" s="2">
        <f t="shared" si="95"/>
        <v>0</v>
      </c>
      <c r="O148" s="2">
        <f t="shared" si="96"/>
        <v>0</v>
      </c>
      <c r="P148" s="2">
        <f t="shared" si="97"/>
        <v>0</v>
      </c>
      <c r="Q148" s="2">
        <f t="shared" si="98"/>
        <v>0</v>
      </c>
      <c r="R148" s="2">
        <f t="shared" si="99"/>
        <v>0</v>
      </c>
      <c r="S148" s="2">
        <f t="shared" si="100"/>
        <v>0</v>
      </c>
      <c r="T148" s="2">
        <f t="shared" si="101"/>
        <v>0</v>
      </c>
      <c r="U148" s="2">
        <f t="shared" si="102"/>
        <v>0</v>
      </c>
      <c r="V148" s="2">
        <f t="shared" si="103"/>
        <v>0</v>
      </c>
      <c r="W148" s="2">
        <f t="shared" si="104"/>
        <v>0</v>
      </c>
      <c r="X148" s="2">
        <f t="shared" si="105"/>
        <v>0</v>
      </c>
      <c r="Y148" s="2">
        <f t="shared" si="106"/>
        <v>0</v>
      </c>
      <c r="Z148" s="2"/>
      <c r="AA148" s="2">
        <v>69390075</v>
      </c>
      <c r="AB148" s="2">
        <f t="shared" si="107"/>
        <v>33.619999999999997</v>
      </c>
      <c r="AC148" s="2">
        <f t="shared" si="134"/>
        <v>33.619999999999997</v>
      </c>
      <c r="AD148" s="2">
        <f>ROUND((ET148),6)</f>
        <v>0</v>
      </c>
      <c r="AE148" s="2">
        <f t="shared" si="135"/>
        <v>0</v>
      </c>
      <c r="AF148" s="2">
        <f t="shared" si="136"/>
        <v>0</v>
      </c>
      <c r="AG148" s="2">
        <f t="shared" si="112"/>
        <v>0</v>
      </c>
      <c r="AH148" s="2">
        <f t="shared" si="113"/>
        <v>0</v>
      </c>
      <c r="AI148" s="2">
        <f t="shared" si="114"/>
        <v>0</v>
      </c>
      <c r="AJ148" s="2">
        <f t="shared" si="115"/>
        <v>0</v>
      </c>
      <c r="AK148" s="2">
        <v>33.619999999999997</v>
      </c>
      <c r="AL148" s="2">
        <v>33.619999999999997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188</v>
      </c>
      <c r="BK148" s="2"/>
      <c r="BL148" s="2"/>
      <c r="BM148" s="2">
        <v>900</v>
      </c>
      <c r="BN148" s="2">
        <v>0</v>
      </c>
      <c r="BO148" s="2" t="s">
        <v>3</v>
      </c>
      <c r="BP148" s="2">
        <v>0</v>
      </c>
      <c r="BQ148" s="2">
        <v>90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0</v>
      </c>
      <c r="CF148" s="2">
        <v>0</v>
      </c>
      <c r="CG148" s="2">
        <v>0</v>
      </c>
      <c r="CH148" s="2">
        <v>23</v>
      </c>
      <c r="CI148" s="2">
        <v>0</v>
      </c>
      <c r="CJ148" s="2">
        <v>0</v>
      </c>
      <c r="CK148" s="2">
        <v>0</v>
      </c>
      <c r="CL148" s="2">
        <v>0</v>
      </c>
      <c r="CM148" s="2">
        <v>0</v>
      </c>
      <c r="CN148" s="2" t="s">
        <v>3</v>
      </c>
      <c r="CO148" s="2">
        <v>0</v>
      </c>
      <c r="CP148" s="2">
        <f t="shared" si="116"/>
        <v>0</v>
      </c>
      <c r="CQ148" s="2">
        <f t="shared" ref="CQ148:CR151" si="137">ROUND(AL148,2)</f>
        <v>33.619999999999997</v>
      </c>
      <c r="CR148" s="2">
        <f t="shared" si="137"/>
        <v>0</v>
      </c>
      <c r="CS148" s="2">
        <f t="shared" si="119"/>
        <v>0</v>
      </c>
      <c r="CT148" s="2">
        <f t="shared" si="120"/>
        <v>0</v>
      </c>
      <c r="CU148" s="2">
        <f t="shared" si="121"/>
        <v>0</v>
      </c>
      <c r="CV148" s="2">
        <f t="shared" si="122"/>
        <v>0</v>
      </c>
      <c r="CW148" s="2">
        <f t="shared" si="123"/>
        <v>0</v>
      </c>
      <c r="CX148" s="2">
        <f t="shared" si="124"/>
        <v>0</v>
      </c>
      <c r="CY148" s="2">
        <f>0</f>
        <v>0</v>
      </c>
      <c r="CZ148" s="2">
        <f>0</f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1013</v>
      </c>
      <c r="DV148" s="2" t="s">
        <v>22</v>
      </c>
      <c r="DW148" s="2" t="s">
        <v>22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68075624</v>
      </c>
      <c r="EF148" s="2">
        <v>90</v>
      </c>
      <c r="EG148" s="2" t="s">
        <v>151</v>
      </c>
      <c r="EH148" s="2">
        <v>0</v>
      </c>
      <c r="EI148" s="2" t="s">
        <v>3</v>
      </c>
      <c r="EJ148" s="2">
        <v>1</v>
      </c>
      <c r="EK148" s="2">
        <v>900</v>
      </c>
      <c r="EL148" s="2" t="s">
        <v>151</v>
      </c>
      <c r="EM148" s="2" t="s">
        <v>152</v>
      </c>
      <c r="EN148" s="2"/>
      <c r="EO148" s="2" t="s">
        <v>3</v>
      </c>
      <c r="EP148" s="2"/>
      <c r="EQ148" s="2">
        <v>16</v>
      </c>
      <c r="ER148" s="2">
        <v>0</v>
      </c>
      <c r="ES148" s="2">
        <v>33.619999999999997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>
        <v>5</v>
      </c>
      <c r="FA148" s="2"/>
      <c r="FB148" s="2"/>
      <c r="FC148" s="2">
        <v>0</v>
      </c>
      <c r="FD148" s="2">
        <v>18</v>
      </c>
      <c r="FE148" s="2"/>
      <c r="FF148" s="2">
        <v>33.619999999999997</v>
      </c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3</v>
      </c>
      <c r="GB148" s="2"/>
      <c r="GC148" s="2"/>
      <c r="GD148" s="2">
        <v>1</v>
      </c>
      <c r="GE148" s="2"/>
      <c r="GF148" s="2">
        <v>439576726</v>
      </c>
      <c r="GG148" s="2">
        <v>2</v>
      </c>
      <c r="GH148" s="2">
        <v>3</v>
      </c>
      <c r="GI148" s="2">
        <v>-2</v>
      </c>
      <c r="GJ148" s="2">
        <v>0</v>
      </c>
      <c r="GK148" s="2">
        <v>0</v>
      </c>
      <c r="GL148" s="2">
        <f t="shared" si="125"/>
        <v>0</v>
      </c>
      <c r="GM148" s="2">
        <f t="shared" si="126"/>
        <v>0</v>
      </c>
      <c r="GN148" s="2">
        <f t="shared" si="127"/>
        <v>0</v>
      </c>
      <c r="GO148" s="2">
        <f t="shared" si="128"/>
        <v>0</v>
      </c>
      <c r="GP148" s="2">
        <f t="shared" si="129"/>
        <v>0</v>
      </c>
      <c r="GQ148" s="2"/>
      <c r="GR148" s="2">
        <v>1</v>
      </c>
      <c r="GS148" s="2">
        <v>1</v>
      </c>
      <c r="GT148" s="2">
        <v>0</v>
      </c>
      <c r="GU148" s="2" t="s">
        <v>3</v>
      </c>
      <c r="GV148" s="2">
        <f t="shared" si="130"/>
        <v>0</v>
      </c>
      <c r="GW148" s="2">
        <v>1</v>
      </c>
      <c r="GX148" s="2">
        <f t="shared" si="131"/>
        <v>0</v>
      </c>
      <c r="GY148" s="2"/>
      <c r="GZ148" s="2"/>
      <c r="HA148" s="2">
        <v>0</v>
      </c>
      <c r="HB148" s="2">
        <v>0</v>
      </c>
      <c r="HC148" s="2">
        <f t="shared" si="132"/>
        <v>0</v>
      </c>
      <c r="HD148" s="2"/>
      <c r="HE148" s="2" t="s">
        <v>3</v>
      </c>
      <c r="HF148" s="2" t="s">
        <v>3</v>
      </c>
      <c r="HG148" s="2">
        <f>ROUND(ROUND(AL148,2)*I148,2)</f>
        <v>0</v>
      </c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5">
      <c r="A149">
        <v>17</v>
      </c>
      <c r="B149">
        <v>1</v>
      </c>
      <c r="E149" t="s">
        <v>187</v>
      </c>
      <c r="F149" t="s">
        <v>188</v>
      </c>
      <c r="G149" t="s">
        <v>189</v>
      </c>
      <c r="H149" t="s">
        <v>22</v>
      </c>
      <c r="I149">
        <v>0</v>
      </c>
      <c r="J149">
        <v>0</v>
      </c>
      <c r="K149">
        <v>0</v>
      </c>
      <c r="L149">
        <v>10</v>
      </c>
      <c r="M149">
        <v>10</v>
      </c>
      <c r="N149">
        <f t="shared" si="95"/>
        <v>0</v>
      </c>
      <c r="O149">
        <f t="shared" si="96"/>
        <v>0</v>
      </c>
      <c r="P149">
        <f t="shared" si="97"/>
        <v>0</v>
      </c>
      <c r="Q149">
        <f t="shared" si="98"/>
        <v>0</v>
      </c>
      <c r="R149">
        <f t="shared" si="99"/>
        <v>0</v>
      </c>
      <c r="S149">
        <f t="shared" si="100"/>
        <v>0</v>
      </c>
      <c r="T149">
        <f t="shared" si="101"/>
        <v>0</v>
      </c>
      <c r="U149">
        <f t="shared" si="102"/>
        <v>0</v>
      </c>
      <c r="V149">
        <f t="shared" si="103"/>
        <v>0</v>
      </c>
      <c r="W149">
        <f t="shared" si="104"/>
        <v>0</v>
      </c>
      <c r="X149">
        <f t="shared" si="105"/>
        <v>0</v>
      </c>
      <c r="Y149">
        <f t="shared" si="106"/>
        <v>0</v>
      </c>
      <c r="AA149">
        <v>69390010</v>
      </c>
      <c r="AB149">
        <f t="shared" si="107"/>
        <v>33.619999999999997</v>
      </c>
      <c r="AC149">
        <f t="shared" si="134"/>
        <v>33.619999999999997</v>
      </c>
      <c r="AD149">
        <f>ROUND((ET149),6)</f>
        <v>0</v>
      </c>
      <c r="AE149">
        <f t="shared" si="135"/>
        <v>0</v>
      </c>
      <c r="AF149">
        <f t="shared" si="136"/>
        <v>0</v>
      </c>
      <c r="AG149">
        <f t="shared" si="112"/>
        <v>0</v>
      </c>
      <c r="AH149">
        <f t="shared" si="113"/>
        <v>0</v>
      </c>
      <c r="AI149">
        <f t="shared" si="114"/>
        <v>0</v>
      </c>
      <c r="AJ149">
        <f t="shared" si="115"/>
        <v>0</v>
      </c>
      <c r="AK149">
        <v>33.619999999999997</v>
      </c>
      <c r="AL149">
        <v>33.619999999999997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188</v>
      </c>
      <c r="BM149">
        <v>900</v>
      </c>
      <c r="BN149">
        <v>0</v>
      </c>
      <c r="BO149" t="s">
        <v>3</v>
      </c>
      <c r="BP149">
        <v>0</v>
      </c>
      <c r="BQ149">
        <v>90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H149">
        <v>23</v>
      </c>
      <c r="CI149">
        <v>0</v>
      </c>
      <c r="CJ149">
        <v>0</v>
      </c>
      <c r="CK149">
        <v>0</v>
      </c>
      <c r="CL149">
        <v>0</v>
      </c>
      <c r="CM149">
        <v>0</v>
      </c>
      <c r="CN149" t="s">
        <v>3</v>
      </c>
      <c r="CO149">
        <v>0</v>
      </c>
      <c r="CP149">
        <f t="shared" si="116"/>
        <v>0</v>
      </c>
      <c r="CQ149">
        <f t="shared" si="137"/>
        <v>33.619999999999997</v>
      </c>
      <c r="CR149">
        <f t="shared" si="137"/>
        <v>0</v>
      </c>
      <c r="CS149">
        <f t="shared" si="119"/>
        <v>0</v>
      </c>
      <c r="CT149">
        <f t="shared" si="120"/>
        <v>0</v>
      </c>
      <c r="CU149">
        <f t="shared" si="121"/>
        <v>0</v>
      </c>
      <c r="CV149">
        <f t="shared" si="122"/>
        <v>0</v>
      </c>
      <c r="CW149">
        <f t="shared" si="123"/>
        <v>0</v>
      </c>
      <c r="CX149">
        <f t="shared" si="124"/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22</v>
      </c>
      <c r="DW149" t="s">
        <v>22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68075624</v>
      </c>
      <c r="EF149">
        <v>90</v>
      </c>
      <c r="EG149" t="s">
        <v>151</v>
      </c>
      <c r="EH149">
        <v>0</v>
      </c>
      <c r="EI149" t="s">
        <v>3</v>
      </c>
      <c r="EJ149">
        <v>1</v>
      </c>
      <c r="EK149">
        <v>900</v>
      </c>
      <c r="EL149" t="s">
        <v>151</v>
      </c>
      <c r="EM149" t="s">
        <v>152</v>
      </c>
      <c r="EO149" t="s">
        <v>3</v>
      </c>
      <c r="EQ149">
        <v>16</v>
      </c>
      <c r="ER149">
        <v>0</v>
      </c>
      <c r="ES149">
        <v>33.619999999999997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33.619999999999997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439576726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si="125"/>
        <v>0</v>
      </c>
      <c r="GM149">
        <f t="shared" si="126"/>
        <v>0</v>
      </c>
      <c r="GN149">
        <f t="shared" si="127"/>
        <v>0</v>
      </c>
      <c r="GO149">
        <f t="shared" si="128"/>
        <v>0</v>
      </c>
      <c r="GP149">
        <f t="shared" si="129"/>
        <v>0</v>
      </c>
      <c r="GR149">
        <v>1</v>
      </c>
      <c r="GS149">
        <v>1</v>
      </c>
      <c r="GT149">
        <v>0</v>
      </c>
      <c r="GU149" t="s">
        <v>3</v>
      </c>
      <c r="GV149">
        <f t="shared" si="130"/>
        <v>0</v>
      </c>
      <c r="GW149">
        <v>1</v>
      </c>
      <c r="GX149">
        <f t="shared" si="131"/>
        <v>0</v>
      </c>
      <c r="HA149">
        <v>0</v>
      </c>
      <c r="HB149">
        <v>0</v>
      </c>
      <c r="HC149">
        <f t="shared" si="132"/>
        <v>0</v>
      </c>
      <c r="HE149" t="s">
        <v>3</v>
      </c>
      <c r="HF149" t="s">
        <v>3</v>
      </c>
      <c r="HG149">
        <f>ROUND(ROUND(AL149,2)*I149,2)</f>
        <v>0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5">
      <c r="A150" s="2">
        <v>17</v>
      </c>
      <c r="B150" s="2">
        <v>1</v>
      </c>
      <c r="C150" s="2"/>
      <c r="D150" s="2"/>
      <c r="E150" s="2" t="s">
        <v>190</v>
      </c>
      <c r="F150" s="2" t="s">
        <v>191</v>
      </c>
      <c r="G150" s="2" t="s">
        <v>192</v>
      </c>
      <c r="H150" s="2" t="s">
        <v>22</v>
      </c>
      <c r="I150" s="2">
        <v>0</v>
      </c>
      <c r="J150" s="2">
        <v>0</v>
      </c>
      <c r="K150" s="2">
        <v>0</v>
      </c>
      <c r="L150" s="2">
        <v>12</v>
      </c>
      <c r="M150" s="2">
        <v>12</v>
      </c>
      <c r="N150" s="2">
        <f t="shared" si="95"/>
        <v>0</v>
      </c>
      <c r="O150" s="2">
        <f t="shared" si="96"/>
        <v>0</v>
      </c>
      <c r="P150" s="2">
        <f t="shared" si="97"/>
        <v>0</v>
      </c>
      <c r="Q150" s="2">
        <f t="shared" si="98"/>
        <v>0</v>
      </c>
      <c r="R150" s="2">
        <f t="shared" si="99"/>
        <v>0</v>
      </c>
      <c r="S150" s="2">
        <f t="shared" si="100"/>
        <v>0</v>
      </c>
      <c r="T150" s="2">
        <f t="shared" si="101"/>
        <v>0</v>
      </c>
      <c r="U150" s="2">
        <f t="shared" si="102"/>
        <v>0</v>
      </c>
      <c r="V150" s="2">
        <f t="shared" si="103"/>
        <v>0</v>
      </c>
      <c r="W150" s="2">
        <f t="shared" si="104"/>
        <v>0</v>
      </c>
      <c r="X150" s="2">
        <f t="shared" si="105"/>
        <v>0</v>
      </c>
      <c r="Y150" s="2">
        <f t="shared" si="106"/>
        <v>0</v>
      </c>
      <c r="Z150" s="2"/>
      <c r="AA150" s="2">
        <v>69390075</v>
      </c>
      <c r="AB150" s="2">
        <f t="shared" si="107"/>
        <v>9.19</v>
      </c>
      <c r="AC150" s="2">
        <f t="shared" si="134"/>
        <v>9.19</v>
      </c>
      <c r="AD150" s="2">
        <f>ROUND((ET150),6)</f>
        <v>0</v>
      </c>
      <c r="AE150" s="2">
        <f t="shared" si="135"/>
        <v>0</v>
      </c>
      <c r="AF150" s="2">
        <f t="shared" si="136"/>
        <v>0</v>
      </c>
      <c r="AG150" s="2">
        <f t="shared" si="112"/>
        <v>0</v>
      </c>
      <c r="AH150" s="2">
        <f t="shared" si="113"/>
        <v>0</v>
      </c>
      <c r="AI150" s="2">
        <f t="shared" si="114"/>
        <v>0</v>
      </c>
      <c r="AJ150" s="2">
        <f t="shared" si="115"/>
        <v>0</v>
      </c>
      <c r="AK150" s="2">
        <v>9.19</v>
      </c>
      <c r="AL150" s="2">
        <v>9.19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v>0</v>
      </c>
      <c r="AV150" s="2">
        <v>1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3</v>
      </c>
      <c r="BI150" s="2">
        <v>1</v>
      </c>
      <c r="BJ150" s="2" t="s">
        <v>191</v>
      </c>
      <c r="BK150" s="2"/>
      <c r="BL150" s="2"/>
      <c r="BM150" s="2">
        <v>900</v>
      </c>
      <c r="BN150" s="2">
        <v>0</v>
      </c>
      <c r="BO150" s="2" t="s">
        <v>3</v>
      </c>
      <c r="BP150" s="2">
        <v>0</v>
      </c>
      <c r="BQ150" s="2">
        <v>90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0</v>
      </c>
      <c r="CA150" s="2">
        <v>0</v>
      </c>
      <c r="CB150" s="2" t="s">
        <v>3</v>
      </c>
      <c r="CC150" s="2"/>
      <c r="CD150" s="2"/>
      <c r="CE150" s="2">
        <v>0</v>
      </c>
      <c r="CF150" s="2">
        <v>0</v>
      </c>
      <c r="CG150" s="2">
        <v>0</v>
      </c>
      <c r="CH150" s="2">
        <v>24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si="116"/>
        <v>0</v>
      </c>
      <c r="CQ150" s="2">
        <f t="shared" si="137"/>
        <v>9.19</v>
      </c>
      <c r="CR150" s="2">
        <f t="shared" si="137"/>
        <v>0</v>
      </c>
      <c r="CS150" s="2">
        <f t="shared" si="119"/>
        <v>0</v>
      </c>
      <c r="CT150" s="2">
        <f t="shared" si="120"/>
        <v>0</v>
      </c>
      <c r="CU150" s="2">
        <f t="shared" si="121"/>
        <v>0</v>
      </c>
      <c r="CV150" s="2">
        <f t="shared" si="122"/>
        <v>0</v>
      </c>
      <c r="CW150" s="2">
        <f t="shared" si="123"/>
        <v>0</v>
      </c>
      <c r="CX150" s="2">
        <f t="shared" si="124"/>
        <v>0</v>
      </c>
      <c r="CY150" s="2">
        <f>0</f>
        <v>0</v>
      </c>
      <c r="CZ150" s="2">
        <f>0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22</v>
      </c>
      <c r="DW150" s="2" t="s">
        <v>22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68075624</v>
      </c>
      <c r="EF150" s="2">
        <v>90</v>
      </c>
      <c r="EG150" s="2" t="s">
        <v>151</v>
      </c>
      <c r="EH150" s="2">
        <v>0</v>
      </c>
      <c r="EI150" s="2" t="s">
        <v>3</v>
      </c>
      <c r="EJ150" s="2">
        <v>1</v>
      </c>
      <c r="EK150" s="2">
        <v>900</v>
      </c>
      <c r="EL150" s="2" t="s">
        <v>151</v>
      </c>
      <c r="EM150" s="2" t="s">
        <v>152</v>
      </c>
      <c r="EN150" s="2"/>
      <c r="EO150" s="2" t="s">
        <v>3</v>
      </c>
      <c r="EP150" s="2"/>
      <c r="EQ150" s="2">
        <v>16</v>
      </c>
      <c r="ER150" s="2">
        <v>0</v>
      </c>
      <c r="ES150" s="2">
        <v>9.19</v>
      </c>
      <c r="ET150" s="2">
        <v>0</v>
      </c>
      <c r="EU150" s="2">
        <v>0</v>
      </c>
      <c r="EV150" s="2">
        <v>0</v>
      </c>
      <c r="EW150" s="2">
        <v>0</v>
      </c>
      <c r="EX150" s="2">
        <v>0</v>
      </c>
      <c r="EY150" s="2">
        <v>0</v>
      </c>
      <c r="EZ150" s="2">
        <v>5</v>
      </c>
      <c r="FA150" s="2"/>
      <c r="FB150" s="2"/>
      <c r="FC150" s="2">
        <v>0</v>
      </c>
      <c r="FD150" s="2">
        <v>18</v>
      </c>
      <c r="FE150" s="2"/>
      <c r="FF150" s="2">
        <v>9.19</v>
      </c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0</v>
      </c>
      <c r="FY150" s="2">
        <v>0</v>
      </c>
      <c r="FZ150" s="2"/>
      <c r="GA150" s="2" t="s">
        <v>3</v>
      </c>
      <c r="GB150" s="2"/>
      <c r="GC150" s="2"/>
      <c r="GD150" s="2">
        <v>1</v>
      </c>
      <c r="GE150" s="2"/>
      <c r="GF150" s="2">
        <v>-1930709699</v>
      </c>
      <c r="GG150" s="2">
        <v>2</v>
      </c>
      <c r="GH150" s="2">
        <v>3</v>
      </c>
      <c r="GI150" s="2">
        <v>-2</v>
      </c>
      <c r="GJ150" s="2">
        <v>0</v>
      </c>
      <c r="GK150" s="2">
        <v>0</v>
      </c>
      <c r="GL150" s="2">
        <f t="shared" si="125"/>
        <v>0</v>
      </c>
      <c r="GM150" s="2">
        <f t="shared" si="126"/>
        <v>0</v>
      </c>
      <c r="GN150" s="2">
        <f t="shared" si="127"/>
        <v>0</v>
      </c>
      <c r="GO150" s="2">
        <f t="shared" si="128"/>
        <v>0</v>
      </c>
      <c r="GP150" s="2">
        <f t="shared" si="129"/>
        <v>0</v>
      </c>
      <c r="GQ150" s="2"/>
      <c r="GR150" s="2">
        <v>1</v>
      </c>
      <c r="GS150" s="2">
        <v>1</v>
      </c>
      <c r="GT150" s="2">
        <v>0</v>
      </c>
      <c r="GU150" s="2" t="s">
        <v>3</v>
      </c>
      <c r="GV150" s="2">
        <f t="shared" si="130"/>
        <v>0</v>
      </c>
      <c r="GW150" s="2">
        <v>1</v>
      </c>
      <c r="GX150" s="2">
        <f t="shared" si="131"/>
        <v>0</v>
      </c>
      <c r="GY150" s="2"/>
      <c r="GZ150" s="2"/>
      <c r="HA150" s="2">
        <v>0</v>
      </c>
      <c r="HB150" s="2">
        <v>0</v>
      </c>
      <c r="HC150" s="2">
        <f t="shared" si="132"/>
        <v>0</v>
      </c>
      <c r="HD150" s="2"/>
      <c r="HE150" s="2" t="s">
        <v>3</v>
      </c>
      <c r="HF150" s="2" t="s">
        <v>3</v>
      </c>
      <c r="HG150" s="2">
        <f>ROUND(ROUND(AL150,2)*I150,2)</f>
        <v>0</v>
      </c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5">
      <c r="A151">
        <v>17</v>
      </c>
      <c r="B151">
        <v>1</v>
      </c>
      <c r="E151" t="s">
        <v>190</v>
      </c>
      <c r="F151" t="s">
        <v>191</v>
      </c>
      <c r="G151" t="s">
        <v>192</v>
      </c>
      <c r="H151" t="s">
        <v>22</v>
      </c>
      <c r="I151">
        <v>0</v>
      </c>
      <c r="J151">
        <v>0</v>
      </c>
      <c r="K151">
        <v>0</v>
      </c>
      <c r="L151">
        <v>12</v>
      </c>
      <c r="M151">
        <v>12</v>
      </c>
      <c r="N151">
        <f t="shared" si="95"/>
        <v>0</v>
      </c>
      <c r="O151">
        <f t="shared" si="96"/>
        <v>0</v>
      </c>
      <c r="P151">
        <f t="shared" si="97"/>
        <v>0</v>
      </c>
      <c r="Q151">
        <f t="shared" si="98"/>
        <v>0</v>
      </c>
      <c r="R151">
        <f t="shared" si="99"/>
        <v>0</v>
      </c>
      <c r="S151">
        <f t="shared" si="100"/>
        <v>0</v>
      </c>
      <c r="T151">
        <f t="shared" si="101"/>
        <v>0</v>
      </c>
      <c r="U151">
        <f t="shared" si="102"/>
        <v>0</v>
      </c>
      <c r="V151">
        <f t="shared" si="103"/>
        <v>0</v>
      </c>
      <c r="W151">
        <f t="shared" si="104"/>
        <v>0</v>
      </c>
      <c r="X151">
        <f t="shared" si="105"/>
        <v>0</v>
      </c>
      <c r="Y151">
        <f t="shared" si="106"/>
        <v>0</v>
      </c>
      <c r="AA151">
        <v>69390010</v>
      </c>
      <c r="AB151">
        <f t="shared" si="107"/>
        <v>9.19</v>
      </c>
      <c r="AC151">
        <f t="shared" si="134"/>
        <v>9.19</v>
      </c>
      <c r="AD151">
        <f>ROUND((ET151),6)</f>
        <v>0</v>
      </c>
      <c r="AE151">
        <f t="shared" si="135"/>
        <v>0</v>
      </c>
      <c r="AF151">
        <f t="shared" si="136"/>
        <v>0</v>
      </c>
      <c r="AG151">
        <f t="shared" si="112"/>
        <v>0</v>
      </c>
      <c r="AH151">
        <f t="shared" si="113"/>
        <v>0</v>
      </c>
      <c r="AI151">
        <f t="shared" si="114"/>
        <v>0</v>
      </c>
      <c r="AJ151">
        <f t="shared" si="115"/>
        <v>0</v>
      </c>
      <c r="AK151">
        <v>9.19</v>
      </c>
      <c r="AL151">
        <v>9.19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191</v>
      </c>
      <c r="BM151">
        <v>900</v>
      </c>
      <c r="BN151">
        <v>0</v>
      </c>
      <c r="BO151" t="s">
        <v>3</v>
      </c>
      <c r="BP151">
        <v>0</v>
      </c>
      <c r="BQ151">
        <v>90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H151">
        <v>24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16"/>
        <v>0</v>
      </c>
      <c r="CQ151">
        <f t="shared" si="137"/>
        <v>9.19</v>
      </c>
      <c r="CR151">
        <f t="shared" si="137"/>
        <v>0</v>
      </c>
      <c r="CS151">
        <f t="shared" si="119"/>
        <v>0</v>
      </c>
      <c r="CT151">
        <f t="shared" si="120"/>
        <v>0</v>
      </c>
      <c r="CU151">
        <f t="shared" si="121"/>
        <v>0</v>
      </c>
      <c r="CV151">
        <f t="shared" si="122"/>
        <v>0</v>
      </c>
      <c r="CW151">
        <f t="shared" si="123"/>
        <v>0</v>
      </c>
      <c r="CX151">
        <f t="shared" si="124"/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22</v>
      </c>
      <c r="DW151" t="s">
        <v>22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68075624</v>
      </c>
      <c r="EF151">
        <v>90</v>
      </c>
      <c r="EG151" t="s">
        <v>151</v>
      </c>
      <c r="EH151">
        <v>0</v>
      </c>
      <c r="EI151" t="s">
        <v>3</v>
      </c>
      <c r="EJ151">
        <v>1</v>
      </c>
      <c r="EK151">
        <v>900</v>
      </c>
      <c r="EL151" t="s">
        <v>151</v>
      </c>
      <c r="EM151" t="s">
        <v>152</v>
      </c>
      <c r="EO151" t="s">
        <v>3</v>
      </c>
      <c r="EQ151">
        <v>16</v>
      </c>
      <c r="ER151">
        <v>0</v>
      </c>
      <c r="ES151">
        <v>9.19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5</v>
      </c>
      <c r="FC151">
        <v>0</v>
      </c>
      <c r="FD151">
        <v>18</v>
      </c>
      <c r="FF151">
        <v>9.19</v>
      </c>
      <c r="FQ151">
        <v>0</v>
      </c>
      <c r="FR151"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-1930709699</v>
      </c>
      <c r="GG151">
        <v>2</v>
      </c>
      <c r="GH151">
        <v>3</v>
      </c>
      <c r="GI151">
        <v>-2</v>
      </c>
      <c r="GJ151">
        <v>0</v>
      </c>
      <c r="GK151">
        <v>0</v>
      </c>
      <c r="GL151">
        <f t="shared" si="125"/>
        <v>0</v>
      </c>
      <c r="GM151">
        <f t="shared" si="126"/>
        <v>0</v>
      </c>
      <c r="GN151">
        <f t="shared" si="127"/>
        <v>0</v>
      </c>
      <c r="GO151">
        <f t="shared" si="128"/>
        <v>0</v>
      </c>
      <c r="GP151">
        <f t="shared" si="129"/>
        <v>0</v>
      </c>
      <c r="GR151">
        <v>1</v>
      </c>
      <c r="GS151">
        <v>1</v>
      </c>
      <c r="GT151">
        <v>0</v>
      </c>
      <c r="GU151" t="s">
        <v>3</v>
      </c>
      <c r="GV151">
        <f t="shared" si="130"/>
        <v>0</v>
      </c>
      <c r="GW151">
        <v>1</v>
      </c>
      <c r="GX151">
        <f t="shared" si="131"/>
        <v>0</v>
      </c>
      <c r="HA151">
        <v>0</v>
      </c>
      <c r="HB151">
        <v>0</v>
      </c>
      <c r="HC151">
        <f t="shared" si="132"/>
        <v>0</v>
      </c>
      <c r="HE151" t="s">
        <v>3</v>
      </c>
      <c r="HF151" t="s">
        <v>3</v>
      </c>
      <c r="HG151">
        <f>ROUND(ROUND(AL151,2)*I151,2)</f>
        <v>0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5">
      <c r="A152" s="2">
        <v>17</v>
      </c>
      <c r="B152" s="2">
        <v>1</v>
      </c>
      <c r="C152" s="2"/>
      <c r="D152" s="2"/>
      <c r="E152" s="2" t="s">
        <v>193</v>
      </c>
      <c r="F152" s="2" t="s">
        <v>194</v>
      </c>
      <c r="G152" s="2" t="s">
        <v>195</v>
      </c>
      <c r="H152" s="2" t="s">
        <v>185</v>
      </c>
      <c r="I152" s="2">
        <v>0</v>
      </c>
      <c r="J152" s="2">
        <v>0</v>
      </c>
      <c r="K152" s="2">
        <v>0</v>
      </c>
      <c r="L152" s="2">
        <v>0.04</v>
      </c>
      <c r="M152" s="2">
        <v>0.04</v>
      </c>
      <c r="N152" s="2">
        <f t="shared" si="95"/>
        <v>0</v>
      </c>
      <c r="O152" s="2">
        <f t="shared" si="96"/>
        <v>0</v>
      </c>
      <c r="P152" s="2">
        <f t="shared" si="97"/>
        <v>0</v>
      </c>
      <c r="Q152" s="2">
        <f t="shared" si="98"/>
        <v>0</v>
      </c>
      <c r="R152" s="2">
        <f t="shared" si="99"/>
        <v>0</v>
      </c>
      <c r="S152" s="2">
        <f t="shared" si="100"/>
        <v>0</v>
      </c>
      <c r="T152" s="2">
        <f t="shared" si="101"/>
        <v>0</v>
      </c>
      <c r="U152" s="2">
        <f t="shared" si="102"/>
        <v>0</v>
      </c>
      <c r="V152" s="2">
        <f t="shared" si="103"/>
        <v>0</v>
      </c>
      <c r="W152" s="2">
        <f t="shared" si="104"/>
        <v>0</v>
      </c>
      <c r="X152" s="2">
        <f t="shared" si="105"/>
        <v>0</v>
      </c>
      <c r="Y152" s="2">
        <f t="shared" si="106"/>
        <v>0</v>
      </c>
      <c r="Z152" s="2"/>
      <c r="AA152" s="2">
        <v>69390075</v>
      </c>
      <c r="AB152" s="2">
        <f t="shared" si="107"/>
        <v>2045.3</v>
      </c>
      <c r="AC152" s="2">
        <f t="shared" si="134"/>
        <v>2045.3</v>
      </c>
      <c r="AD152" s="2">
        <f>ROUND((((ET152)-(EU152))+AE152),6)</f>
        <v>0</v>
      </c>
      <c r="AE152" s="2">
        <f t="shared" si="135"/>
        <v>0</v>
      </c>
      <c r="AF152" s="2">
        <f t="shared" si="136"/>
        <v>0</v>
      </c>
      <c r="AG152" s="2">
        <f t="shared" si="112"/>
        <v>0</v>
      </c>
      <c r="AH152" s="2">
        <f t="shared" si="113"/>
        <v>0</v>
      </c>
      <c r="AI152" s="2">
        <f t="shared" si="114"/>
        <v>0</v>
      </c>
      <c r="AJ152" s="2">
        <f t="shared" si="115"/>
        <v>0</v>
      </c>
      <c r="AK152" s="2">
        <v>2045.3</v>
      </c>
      <c r="AL152" s="2">
        <v>2045.3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1.31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196</v>
      </c>
      <c r="BK152" s="2"/>
      <c r="BL152" s="2"/>
      <c r="BM152" s="2">
        <v>500002</v>
      </c>
      <c r="BN152" s="2">
        <v>0</v>
      </c>
      <c r="BO152" s="2" t="s">
        <v>194</v>
      </c>
      <c r="BP152" s="2">
        <v>1</v>
      </c>
      <c r="BQ152" s="2">
        <v>12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0</v>
      </c>
      <c r="CA152" s="2">
        <v>0</v>
      </c>
      <c r="CB152" s="2" t="s">
        <v>3</v>
      </c>
      <c r="CC152" s="2"/>
      <c r="CD152" s="2"/>
      <c r="CE152" s="2">
        <v>0</v>
      </c>
      <c r="CF152" s="2">
        <v>0</v>
      </c>
      <c r="CG152" s="2">
        <v>0</v>
      </c>
      <c r="CH152" s="2">
        <v>25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16"/>
        <v>0</v>
      </c>
      <c r="CQ152" s="2">
        <f>ROUND(AL152*BC152,2)</f>
        <v>2679.34</v>
      </c>
      <c r="CR152" s="2">
        <f>ROUND(AM152*BB152,2)</f>
        <v>0</v>
      </c>
      <c r="CS152" s="2">
        <f t="shared" si="119"/>
        <v>0</v>
      </c>
      <c r="CT152" s="2">
        <f t="shared" si="120"/>
        <v>0</v>
      </c>
      <c r="CU152" s="2">
        <f t="shared" si="121"/>
        <v>0</v>
      </c>
      <c r="CV152" s="2">
        <f t="shared" si="122"/>
        <v>0</v>
      </c>
      <c r="CW152" s="2">
        <f t="shared" si="123"/>
        <v>0</v>
      </c>
      <c r="CX152" s="2">
        <f t="shared" si="124"/>
        <v>0</v>
      </c>
      <c r="CY152" s="2">
        <f>0</f>
        <v>0</v>
      </c>
      <c r="CZ152" s="2">
        <f>0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185</v>
      </c>
      <c r="DW152" s="2" t="s">
        <v>185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68075122</v>
      </c>
      <c r="EF152" s="2">
        <v>12</v>
      </c>
      <c r="EG152" s="2" t="s">
        <v>197</v>
      </c>
      <c r="EH152" s="2">
        <v>0</v>
      </c>
      <c r="EI152" s="2" t="s">
        <v>3</v>
      </c>
      <c r="EJ152" s="2">
        <v>2</v>
      </c>
      <c r="EK152" s="2">
        <v>500002</v>
      </c>
      <c r="EL152" s="2" t="s">
        <v>198</v>
      </c>
      <c r="EM152" s="2" t="s">
        <v>199</v>
      </c>
      <c r="EN152" s="2"/>
      <c r="EO152" s="2" t="s">
        <v>3</v>
      </c>
      <c r="EP152" s="2"/>
      <c r="EQ152" s="2">
        <v>0</v>
      </c>
      <c r="ER152" s="2">
        <v>2045.3</v>
      </c>
      <c r="ES152" s="2">
        <v>2045.3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0</v>
      </c>
      <c r="FY152" s="2">
        <v>0</v>
      </c>
      <c r="FZ152" s="2"/>
      <c r="GA152" s="2" t="s">
        <v>3</v>
      </c>
      <c r="GB152" s="2"/>
      <c r="GC152" s="2"/>
      <c r="GD152" s="2">
        <v>1</v>
      </c>
      <c r="GE152" s="2"/>
      <c r="GF152" s="2">
        <v>577894394</v>
      </c>
      <c r="GG152" s="2">
        <v>2</v>
      </c>
      <c r="GH152" s="2">
        <v>1</v>
      </c>
      <c r="GI152" s="2">
        <v>2</v>
      </c>
      <c r="GJ152" s="2">
        <v>0</v>
      </c>
      <c r="GK152" s="2">
        <v>0</v>
      </c>
      <c r="GL152" s="2">
        <f t="shared" si="125"/>
        <v>0</v>
      </c>
      <c r="GM152" s="2">
        <f t="shared" si="126"/>
        <v>0</v>
      </c>
      <c r="GN152" s="2">
        <f t="shared" si="127"/>
        <v>0</v>
      </c>
      <c r="GO152" s="2">
        <f t="shared" si="128"/>
        <v>0</v>
      </c>
      <c r="GP152" s="2">
        <f t="shared" si="129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130"/>
        <v>0</v>
      </c>
      <c r="GW152" s="2">
        <v>1</v>
      </c>
      <c r="GX152" s="2">
        <f t="shared" si="131"/>
        <v>0</v>
      </c>
      <c r="GY152" s="2"/>
      <c r="GZ152" s="2"/>
      <c r="HA152" s="2">
        <v>0</v>
      </c>
      <c r="HB152" s="2">
        <v>0</v>
      </c>
      <c r="HC152" s="2">
        <f t="shared" si="132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5">
      <c r="A153">
        <v>17</v>
      </c>
      <c r="B153">
        <v>1</v>
      </c>
      <c r="E153" t="s">
        <v>193</v>
      </c>
      <c r="F153" t="s">
        <v>194</v>
      </c>
      <c r="G153" t="s">
        <v>195</v>
      </c>
      <c r="H153" t="s">
        <v>185</v>
      </c>
      <c r="I153">
        <v>0</v>
      </c>
      <c r="J153">
        <v>0</v>
      </c>
      <c r="K153">
        <v>0</v>
      </c>
      <c r="L153">
        <v>0.04</v>
      </c>
      <c r="M153">
        <v>0.04</v>
      </c>
      <c r="N153">
        <f t="shared" si="95"/>
        <v>0</v>
      </c>
      <c r="O153">
        <f t="shared" si="96"/>
        <v>0</v>
      </c>
      <c r="P153">
        <f t="shared" si="97"/>
        <v>0</v>
      </c>
      <c r="Q153">
        <f t="shared" si="98"/>
        <v>0</v>
      </c>
      <c r="R153">
        <f t="shared" si="99"/>
        <v>0</v>
      </c>
      <c r="S153">
        <f t="shared" si="100"/>
        <v>0</v>
      </c>
      <c r="T153">
        <f t="shared" si="101"/>
        <v>0</v>
      </c>
      <c r="U153">
        <f t="shared" si="102"/>
        <v>0</v>
      </c>
      <c r="V153">
        <f t="shared" si="103"/>
        <v>0</v>
      </c>
      <c r="W153">
        <f t="shared" si="104"/>
        <v>0</v>
      </c>
      <c r="X153">
        <f t="shared" si="105"/>
        <v>0</v>
      </c>
      <c r="Y153">
        <f t="shared" si="106"/>
        <v>0</v>
      </c>
      <c r="AA153">
        <v>69390010</v>
      </c>
      <c r="AB153">
        <f t="shared" si="107"/>
        <v>2045.3</v>
      </c>
      <c r="AC153">
        <f t="shared" si="134"/>
        <v>2045.3</v>
      </c>
      <c r="AD153">
        <f>ROUND((((ET153)-(EU153))+AE153),6)</f>
        <v>0</v>
      </c>
      <c r="AE153">
        <f t="shared" si="135"/>
        <v>0</v>
      </c>
      <c r="AF153">
        <f t="shared" si="136"/>
        <v>0</v>
      </c>
      <c r="AG153">
        <f t="shared" si="112"/>
        <v>0</v>
      </c>
      <c r="AH153">
        <f t="shared" si="113"/>
        <v>0</v>
      </c>
      <c r="AI153">
        <f t="shared" si="114"/>
        <v>0</v>
      </c>
      <c r="AJ153">
        <f t="shared" si="115"/>
        <v>0</v>
      </c>
      <c r="AK153">
        <v>2045.3</v>
      </c>
      <c r="AL153">
        <v>2045.3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1.31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196</v>
      </c>
      <c r="BM153">
        <v>500002</v>
      </c>
      <c r="BN153">
        <v>0</v>
      </c>
      <c r="BO153" t="s">
        <v>194</v>
      </c>
      <c r="BP153">
        <v>1</v>
      </c>
      <c r="BQ153">
        <v>12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H153">
        <v>25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16"/>
        <v>0</v>
      </c>
      <c r="CQ153">
        <f>ROUND(AL153*BC153,2)</f>
        <v>2679.34</v>
      </c>
      <c r="CR153">
        <f>ROUND(AM153*BB153,2)</f>
        <v>0</v>
      </c>
      <c r="CS153">
        <f t="shared" si="119"/>
        <v>0</v>
      </c>
      <c r="CT153">
        <f t="shared" si="120"/>
        <v>0</v>
      </c>
      <c r="CU153">
        <f t="shared" si="121"/>
        <v>0</v>
      </c>
      <c r="CV153">
        <f t="shared" si="122"/>
        <v>0</v>
      </c>
      <c r="CW153">
        <f t="shared" si="123"/>
        <v>0</v>
      </c>
      <c r="CX153">
        <f t="shared" si="124"/>
        <v>0</v>
      </c>
      <c r="CY153">
        <f>0</f>
        <v>0</v>
      </c>
      <c r="CZ153">
        <f>0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185</v>
      </c>
      <c r="DW153" t="s">
        <v>185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68075122</v>
      </c>
      <c r="EF153">
        <v>12</v>
      </c>
      <c r="EG153" t="s">
        <v>197</v>
      </c>
      <c r="EH153">
        <v>0</v>
      </c>
      <c r="EI153" t="s">
        <v>3</v>
      </c>
      <c r="EJ153">
        <v>2</v>
      </c>
      <c r="EK153">
        <v>500002</v>
      </c>
      <c r="EL153" t="s">
        <v>198</v>
      </c>
      <c r="EM153" t="s">
        <v>199</v>
      </c>
      <c r="EO153" t="s">
        <v>3</v>
      </c>
      <c r="EQ153">
        <v>0</v>
      </c>
      <c r="ER153">
        <v>2045.3</v>
      </c>
      <c r="ES153">
        <v>2045.3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0</v>
      </c>
      <c r="FY153">
        <v>0</v>
      </c>
      <c r="GA153" t="s">
        <v>3</v>
      </c>
      <c r="GD153">
        <v>1</v>
      </c>
      <c r="GF153">
        <v>577894394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125"/>
        <v>0</v>
      </c>
      <c r="GM153">
        <f t="shared" si="126"/>
        <v>0</v>
      </c>
      <c r="GN153">
        <f t="shared" si="127"/>
        <v>0</v>
      </c>
      <c r="GO153">
        <f t="shared" si="128"/>
        <v>0</v>
      </c>
      <c r="GP153">
        <f t="shared" si="129"/>
        <v>0</v>
      </c>
      <c r="GR153">
        <v>0</v>
      </c>
      <c r="GS153">
        <v>0</v>
      </c>
      <c r="GT153">
        <v>0</v>
      </c>
      <c r="GU153" t="s">
        <v>3</v>
      </c>
      <c r="GV153">
        <f t="shared" si="130"/>
        <v>0</v>
      </c>
      <c r="GW153">
        <v>1</v>
      </c>
      <c r="GX153">
        <f t="shared" si="131"/>
        <v>0</v>
      </c>
      <c r="HA153">
        <v>0</v>
      </c>
      <c r="HB153">
        <v>0</v>
      </c>
      <c r="HC153">
        <f t="shared" si="132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5">
      <c r="A154" s="2">
        <v>17</v>
      </c>
      <c r="B154" s="2">
        <v>1</v>
      </c>
      <c r="C154" s="2"/>
      <c r="D154" s="2"/>
      <c r="E154" s="2" t="s">
        <v>200</v>
      </c>
      <c r="F154" s="2" t="s">
        <v>201</v>
      </c>
      <c r="G154" s="2" t="s">
        <v>202</v>
      </c>
      <c r="H154" s="2" t="s">
        <v>22</v>
      </c>
      <c r="I154" s="2">
        <v>0</v>
      </c>
      <c r="J154" s="2">
        <v>0</v>
      </c>
      <c r="K154" s="2">
        <v>0</v>
      </c>
      <c r="L154" s="2">
        <v>6</v>
      </c>
      <c r="M154" s="2">
        <v>6</v>
      </c>
      <c r="N154" s="2">
        <f t="shared" si="95"/>
        <v>0</v>
      </c>
      <c r="O154" s="2">
        <f t="shared" si="96"/>
        <v>0</v>
      </c>
      <c r="P154" s="2">
        <f t="shared" si="97"/>
        <v>0</v>
      </c>
      <c r="Q154" s="2">
        <f t="shared" si="98"/>
        <v>0</v>
      </c>
      <c r="R154" s="2">
        <f t="shared" si="99"/>
        <v>0</v>
      </c>
      <c r="S154" s="2">
        <f t="shared" si="100"/>
        <v>0</v>
      </c>
      <c r="T154" s="2">
        <f t="shared" si="101"/>
        <v>0</v>
      </c>
      <c r="U154" s="2">
        <f t="shared" si="102"/>
        <v>0</v>
      </c>
      <c r="V154" s="2">
        <f t="shared" si="103"/>
        <v>0</v>
      </c>
      <c r="W154" s="2">
        <f t="shared" si="104"/>
        <v>0</v>
      </c>
      <c r="X154" s="2">
        <f t="shared" si="105"/>
        <v>0</v>
      </c>
      <c r="Y154" s="2">
        <f t="shared" si="106"/>
        <v>0</v>
      </c>
      <c r="Z154" s="2"/>
      <c r="AA154" s="2">
        <v>69390075</v>
      </c>
      <c r="AB154" s="2">
        <f t="shared" si="107"/>
        <v>86.68</v>
      </c>
      <c r="AC154" s="2">
        <f t="shared" si="134"/>
        <v>86.68</v>
      </c>
      <c r="AD154" s="2">
        <f>ROUND((((ET154)-(EU154))+AE154),6)</f>
        <v>0</v>
      </c>
      <c r="AE154" s="2">
        <f t="shared" si="135"/>
        <v>0</v>
      </c>
      <c r="AF154" s="2">
        <f t="shared" si="136"/>
        <v>0</v>
      </c>
      <c r="AG154" s="2">
        <f t="shared" si="112"/>
        <v>0</v>
      </c>
      <c r="AH154" s="2">
        <f t="shared" si="113"/>
        <v>0</v>
      </c>
      <c r="AI154" s="2">
        <f t="shared" si="114"/>
        <v>0</v>
      </c>
      <c r="AJ154" s="2">
        <f t="shared" si="115"/>
        <v>0</v>
      </c>
      <c r="AK154" s="2">
        <v>86.68</v>
      </c>
      <c r="AL154" s="2">
        <v>86.68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1.1399999999999999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203</v>
      </c>
      <c r="BK154" s="2"/>
      <c r="BL154" s="2"/>
      <c r="BM154" s="2">
        <v>500002</v>
      </c>
      <c r="BN154" s="2">
        <v>0</v>
      </c>
      <c r="BO154" s="2" t="s">
        <v>201</v>
      </c>
      <c r="BP154" s="2">
        <v>1</v>
      </c>
      <c r="BQ154" s="2">
        <v>12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0</v>
      </c>
      <c r="CA154" s="2">
        <v>0</v>
      </c>
      <c r="CB154" s="2" t="s">
        <v>3</v>
      </c>
      <c r="CC154" s="2"/>
      <c r="CD154" s="2"/>
      <c r="CE154" s="2">
        <v>0</v>
      </c>
      <c r="CF154" s="2">
        <v>0</v>
      </c>
      <c r="CG154" s="2">
        <v>0</v>
      </c>
      <c r="CH154" s="2">
        <v>26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16"/>
        <v>0</v>
      </c>
      <c r="CQ154" s="2">
        <f>ROUND(AL154*BC154,2)</f>
        <v>98.82</v>
      </c>
      <c r="CR154" s="2">
        <f>ROUND(AM154*BB154,2)</f>
        <v>0</v>
      </c>
      <c r="CS154" s="2">
        <f t="shared" si="119"/>
        <v>0</v>
      </c>
      <c r="CT154" s="2">
        <f t="shared" si="120"/>
        <v>0</v>
      </c>
      <c r="CU154" s="2">
        <f t="shared" si="121"/>
        <v>0</v>
      </c>
      <c r="CV154" s="2">
        <f t="shared" si="122"/>
        <v>0</v>
      </c>
      <c r="CW154" s="2">
        <f t="shared" si="123"/>
        <v>0</v>
      </c>
      <c r="CX154" s="2">
        <f t="shared" si="124"/>
        <v>0</v>
      </c>
      <c r="CY154" s="2">
        <f>0</f>
        <v>0</v>
      </c>
      <c r="CZ154" s="2">
        <f>0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22</v>
      </c>
      <c r="DW154" s="2" t="s">
        <v>22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68075122</v>
      </c>
      <c r="EF154" s="2">
        <v>12</v>
      </c>
      <c r="EG154" s="2" t="s">
        <v>197</v>
      </c>
      <c r="EH154" s="2">
        <v>0</v>
      </c>
      <c r="EI154" s="2" t="s">
        <v>3</v>
      </c>
      <c r="EJ154" s="2">
        <v>2</v>
      </c>
      <c r="EK154" s="2">
        <v>500002</v>
      </c>
      <c r="EL154" s="2" t="s">
        <v>198</v>
      </c>
      <c r="EM154" s="2" t="s">
        <v>199</v>
      </c>
      <c r="EN154" s="2"/>
      <c r="EO154" s="2" t="s">
        <v>3</v>
      </c>
      <c r="EP154" s="2"/>
      <c r="EQ154" s="2">
        <v>0</v>
      </c>
      <c r="ER154" s="2">
        <v>86.68</v>
      </c>
      <c r="ES154" s="2">
        <v>86.68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0</v>
      </c>
      <c r="FY154" s="2">
        <v>0</v>
      </c>
      <c r="FZ154" s="2"/>
      <c r="GA154" s="2" t="s">
        <v>3</v>
      </c>
      <c r="GB154" s="2"/>
      <c r="GC154" s="2"/>
      <c r="GD154" s="2">
        <v>1</v>
      </c>
      <c r="GE154" s="2"/>
      <c r="GF154" s="2">
        <v>1835876049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125"/>
        <v>0</v>
      </c>
      <c r="GM154" s="2">
        <f t="shared" si="126"/>
        <v>0</v>
      </c>
      <c r="GN154" s="2">
        <f t="shared" si="127"/>
        <v>0</v>
      </c>
      <c r="GO154" s="2">
        <f t="shared" si="128"/>
        <v>0</v>
      </c>
      <c r="GP154" s="2">
        <f t="shared" si="129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130"/>
        <v>0</v>
      </c>
      <c r="GW154" s="2">
        <v>1</v>
      </c>
      <c r="GX154" s="2">
        <f t="shared" si="131"/>
        <v>0</v>
      </c>
      <c r="GY154" s="2"/>
      <c r="GZ154" s="2"/>
      <c r="HA154" s="2">
        <v>0</v>
      </c>
      <c r="HB154" s="2">
        <v>0</v>
      </c>
      <c r="HC154" s="2">
        <f t="shared" si="132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5">
      <c r="A155">
        <v>17</v>
      </c>
      <c r="B155">
        <v>1</v>
      </c>
      <c r="E155" t="s">
        <v>200</v>
      </c>
      <c r="F155" t="s">
        <v>201</v>
      </c>
      <c r="G155" t="s">
        <v>202</v>
      </c>
      <c r="H155" t="s">
        <v>22</v>
      </c>
      <c r="I155">
        <v>0</v>
      </c>
      <c r="J155">
        <v>0</v>
      </c>
      <c r="K155">
        <v>0</v>
      </c>
      <c r="L155">
        <v>6</v>
      </c>
      <c r="M155">
        <v>6</v>
      </c>
      <c r="N155">
        <f t="shared" si="95"/>
        <v>0</v>
      </c>
      <c r="O155">
        <f t="shared" si="96"/>
        <v>0</v>
      </c>
      <c r="P155">
        <f t="shared" si="97"/>
        <v>0</v>
      </c>
      <c r="Q155">
        <f t="shared" si="98"/>
        <v>0</v>
      </c>
      <c r="R155">
        <f t="shared" si="99"/>
        <v>0</v>
      </c>
      <c r="S155">
        <f t="shared" si="100"/>
        <v>0</v>
      </c>
      <c r="T155">
        <f t="shared" si="101"/>
        <v>0</v>
      </c>
      <c r="U155">
        <f t="shared" si="102"/>
        <v>0</v>
      </c>
      <c r="V155">
        <f t="shared" si="103"/>
        <v>0</v>
      </c>
      <c r="W155">
        <f t="shared" si="104"/>
        <v>0</v>
      </c>
      <c r="X155">
        <f t="shared" si="105"/>
        <v>0</v>
      </c>
      <c r="Y155">
        <f t="shared" si="106"/>
        <v>0</v>
      </c>
      <c r="AA155">
        <v>69390010</v>
      </c>
      <c r="AB155">
        <f t="shared" si="107"/>
        <v>86.68</v>
      </c>
      <c r="AC155">
        <f t="shared" si="134"/>
        <v>86.68</v>
      </c>
      <c r="AD155">
        <f>ROUND((((ET155)-(EU155))+AE155),6)</f>
        <v>0</v>
      </c>
      <c r="AE155">
        <f t="shared" si="135"/>
        <v>0</v>
      </c>
      <c r="AF155">
        <f t="shared" si="136"/>
        <v>0</v>
      </c>
      <c r="AG155">
        <f t="shared" si="112"/>
        <v>0</v>
      </c>
      <c r="AH155">
        <f t="shared" si="113"/>
        <v>0</v>
      </c>
      <c r="AI155">
        <f t="shared" si="114"/>
        <v>0</v>
      </c>
      <c r="AJ155">
        <f t="shared" si="115"/>
        <v>0</v>
      </c>
      <c r="AK155">
        <v>86.68</v>
      </c>
      <c r="AL155">
        <v>86.68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1.1399999999999999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203</v>
      </c>
      <c r="BM155">
        <v>500002</v>
      </c>
      <c r="BN155">
        <v>0</v>
      </c>
      <c r="BO155" t="s">
        <v>201</v>
      </c>
      <c r="BP155">
        <v>1</v>
      </c>
      <c r="BQ155">
        <v>12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H155">
        <v>26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16"/>
        <v>0</v>
      </c>
      <c r="CQ155">
        <f>ROUND(AL155*BC155,2)</f>
        <v>98.82</v>
      </c>
      <c r="CR155">
        <f>ROUND(AM155*BB155,2)</f>
        <v>0</v>
      </c>
      <c r="CS155">
        <f t="shared" si="119"/>
        <v>0</v>
      </c>
      <c r="CT155">
        <f t="shared" si="120"/>
        <v>0</v>
      </c>
      <c r="CU155">
        <f t="shared" si="121"/>
        <v>0</v>
      </c>
      <c r="CV155">
        <f t="shared" si="122"/>
        <v>0</v>
      </c>
      <c r="CW155">
        <f t="shared" si="123"/>
        <v>0</v>
      </c>
      <c r="CX155">
        <f t="shared" si="124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22</v>
      </c>
      <c r="DW155" t="s">
        <v>22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68075122</v>
      </c>
      <c r="EF155">
        <v>12</v>
      </c>
      <c r="EG155" t="s">
        <v>197</v>
      </c>
      <c r="EH155">
        <v>0</v>
      </c>
      <c r="EI155" t="s">
        <v>3</v>
      </c>
      <c r="EJ155">
        <v>2</v>
      </c>
      <c r="EK155">
        <v>500002</v>
      </c>
      <c r="EL155" t="s">
        <v>198</v>
      </c>
      <c r="EM155" t="s">
        <v>199</v>
      </c>
      <c r="EO155" t="s">
        <v>3</v>
      </c>
      <c r="EQ155">
        <v>0</v>
      </c>
      <c r="ER155">
        <v>86.68</v>
      </c>
      <c r="ES155">
        <v>86.68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1835876049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25"/>
        <v>0</v>
      </c>
      <c r="GM155">
        <f t="shared" si="126"/>
        <v>0</v>
      </c>
      <c r="GN155">
        <f t="shared" si="127"/>
        <v>0</v>
      </c>
      <c r="GO155">
        <f t="shared" si="128"/>
        <v>0</v>
      </c>
      <c r="GP155">
        <f t="shared" si="129"/>
        <v>0</v>
      </c>
      <c r="GR155">
        <v>0</v>
      </c>
      <c r="GS155">
        <v>0</v>
      </c>
      <c r="GT155">
        <v>0</v>
      </c>
      <c r="GU155" t="s">
        <v>3</v>
      </c>
      <c r="GV155">
        <f t="shared" si="130"/>
        <v>0</v>
      </c>
      <c r="GW155">
        <v>1</v>
      </c>
      <c r="GX155">
        <f t="shared" si="131"/>
        <v>0</v>
      </c>
      <c r="HA155">
        <v>0</v>
      </c>
      <c r="HB155">
        <v>0</v>
      </c>
      <c r="HC155">
        <f t="shared" si="132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5">
      <c r="A156" s="2">
        <v>17</v>
      </c>
      <c r="B156" s="2">
        <v>1</v>
      </c>
      <c r="C156" s="2"/>
      <c r="D156" s="2"/>
      <c r="E156" s="2" t="s">
        <v>204</v>
      </c>
      <c r="F156" s="2" t="s">
        <v>205</v>
      </c>
      <c r="G156" s="2" t="s">
        <v>206</v>
      </c>
      <c r="H156" s="2" t="s">
        <v>22</v>
      </c>
      <c r="I156" s="2">
        <v>0</v>
      </c>
      <c r="J156" s="2">
        <v>0</v>
      </c>
      <c r="K156" s="2">
        <v>0</v>
      </c>
      <c r="L156" s="2">
        <v>4</v>
      </c>
      <c r="M156" s="2">
        <v>4</v>
      </c>
      <c r="N156" s="2">
        <f t="shared" si="95"/>
        <v>0</v>
      </c>
      <c r="O156" s="2">
        <f t="shared" si="96"/>
        <v>0</v>
      </c>
      <c r="P156" s="2">
        <f t="shared" si="97"/>
        <v>0</v>
      </c>
      <c r="Q156" s="2">
        <f t="shared" si="98"/>
        <v>0</v>
      </c>
      <c r="R156" s="2">
        <f t="shared" si="99"/>
        <v>0</v>
      </c>
      <c r="S156" s="2">
        <f t="shared" si="100"/>
        <v>0</v>
      </c>
      <c r="T156" s="2">
        <f t="shared" si="101"/>
        <v>0</v>
      </c>
      <c r="U156" s="2">
        <f t="shared" si="102"/>
        <v>0</v>
      </c>
      <c r="V156" s="2">
        <f t="shared" si="103"/>
        <v>0</v>
      </c>
      <c r="W156" s="2">
        <f t="shared" si="104"/>
        <v>0</v>
      </c>
      <c r="X156" s="2">
        <f t="shared" si="105"/>
        <v>0</v>
      </c>
      <c r="Y156" s="2">
        <f t="shared" si="106"/>
        <v>0</v>
      </c>
      <c r="Z156" s="2"/>
      <c r="AA156" s="2">
        <v>69390075</v>
      </c>
      <c r="AB156" s="2">
        <f t="shared" si="107"/>
        <v>542.65</v>
      </c>
      <c r="AC156" s="2">
        <f t="shared" si="134"/>
        <v>542.65</v>
      </c>
      <c r="AD156" s="2">
        <f>ROUND((ET156),6)</f>
        <v>0</v>
      </c>
      <c r="AE156" s="2">
        <f t="shared" si="135"/>
        <v>0</v>
      </c>
      <c r="AF156" s="2">
        <f t="shared" si="136"/>
        <v>0</v>
      </c>
      <c r="AG156" s="2">
        <f t="shared" si="112"/>
        <v>0</v>
      </c>
      <c r="AH156" s="2">
        <f t="shared" si="113"/>
        <v>0</v>
      </c>
      <c r="AI156" s="2">
        <f t="shared" si="114"/>
        <v>0</v>
      </c>
      <c r="AJ156" s="2">
        <f t="shared" si="115"/>
        <v>0</v>
      </c>
      <c r="AK156" s="2">
        <v>542.65</v>
      </c>
      <c r="AL156" s="2">
        <v>542.65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205</v>
      </c>
      <c r="BK156" s="2"/>
      <c r="BL156" s="2"/>
      <c r="BM156" s="2">
        <v>900</v>
      </c>
      <c r="BN156" s="2">
        <v>0</v>
      </c>
      <c r="BO156" s="2" t="s">
        <v>3</v>
      </c>
      <c r="BP156" s="2">
        <v>0</v>
      </c>
      <c r="BQ156" s="2">
        <v>90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0</v>
      </c>
      <c r="CF156" s="2">
        <v>0</v>
      </c>
      <c r="CG156" s="2">
        <v>0</v>
      </c>
      <c r="CH156" s="2">
        <v>27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16"/>
        <v>0</v>
      </c>
      <c r="CQ156" s="2">
        <f t="shared" ref="CQ156:CR159" si="138">ROUND(AL156,2)</f>
        <v>542.65</v>
      </c>
      <c r="CR156" s="2">
        <f t="shared" si="138"/>
        <v>0</v>
      </c>
      <c r="CS156" s="2">
        <f t="shared" si="119"/>
        <v>0</v>
      </c>
      <c r="CT156" s="2">
        <f t="shared" si="120"/>
        <v>0</v>
      </c>
      <c r="CU156" s="2">
        <f t="shared" si="121"/>
        <v>0</v>
      </c>
      <c r="CV156" s="2">
        <f t="shared" si="122"/>
        <v>0</v>
      </c>
      <c r="CW156" s="2">
        <f t="shared" si="123"/>
        <v>0</v>
      </c>
      <c r="CX156" s="2">
        <f t="shared" si="124"/>
        <v>0</v>
      </c>
      <c r="CY156" s="2">
        <f>0</f>
        <v>0</v>
      </c>
      <c r="CZ156" s="2">
        <f>0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1013</v>
      </c>
      <c r="DV156" s="2" t="s">
        <v>22</v>
      </c>
      <c r="DW156" s="2" t="s">
        <v>22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68075624</v>
      </c>
      <c r="EF156" s="2">
        <v>90</v>
      </c>
      <c r="EG156" s="2" t="s">
        <v>151</v>
      </c>
      <c r="EH156" s="2">
        <v>0</v>
      </c>
      <c r="EI156" s="2" t="s">
        <v>3</v>
      </c>
      <c r="EJ156" s="2">
        <v>1</v>
      </c>
      <c r="EK156" s="2">
        <v>900</v>
      </c>
      <c r="EL156" s="2" t="s">
        <v>151</v>
      </c>
      <c r="EM156" s="2" t="s">
        <v>152</v>
      </c>
      <c r="EN156" s="2"/>
      <c r="EO156" s="2" t="s">
        <v>3</v>
      </c>
      <c r="EP156" s="2"/>
      <c r="EQ156" s="2">
        <v>16</v>
      </c>
      <c r="ER156" s="2">
        <v>0</v>
      </c>
      <c r="ES156" s="2">
        <v>542.65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>
        <v>5</v>
      </c>
      <c r="FA156" s="2"/>
      <c r="FB156" s="2"/>
      <c r="FC156" s="2">
        <v>0</v>
      </c>
      <c r="FD156" s="2">
        <v>18</v>
      </c>
      <c r="FE156" s="2"/>
      <c r="FF156" s="2">
        <v>542.65</v>
      </c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1</v>
      </c>
      <c r="GE156" s="2"/>
      <c r="GF156" s="2">
        <v>1916338338</v>
      </c>
      <c r="GG156" s="2">
        <v>2</v>
      </c>
      <c r="GH156" s="2">
        <v>3</v>
      </c>
      <c r="GI156" s="2">
        <v>-2</v>
      </c>
      <c r="GJ156" s="2">
        <v>0</v>
      </c>
      <c r="GK156" s="2">
        <v>0</v>
      </c>
      <c r="GL156" s="2">
        <f t="shared" si="125"/>
        <v>0</v>
      </c>
      <c r="GM156" s="2">
        <f t="shared" si="126"/>
        <v>0</v>
      </c>
      <c r="GN156" s="2">
        <f t="shared" si="127"/>
        <v>0</v>
      </c>
      <c r="GO156" s="2">
        <f t="shared" si="128"/>
        <v>0</v>
      </c>
      <c r="GP156" s="2">
        <f t="shared" si="129"/>
        <v>0</v>
      </c>
      <c r="GQ156" s="2"/>
      <c r="GR156" s="2">
        <v>1</v>
      </c>
      <c r="GS156" s="2">
        <v>1</v>
      </c>
      <c r="GT156" s="2">
        <v>0</v>
      </c>
      <c r="GU156" s="2" t="s">
        <v>3</v>
      </c>
      <c r="GV156" s="2">
        <f t="shared" si="130"/>
        <v>0</v>
      </c>
      <c r="GW156" s="2">
        <v>1</v>
      </c>
      <c r="GX156" s="2">
        <f t="shared" si="131"/>
        <v>0</v>
      </c>
      <c r="GY156" s="2"/>
      <c r="GZ156" s="2"/>
      <c r="HA156" s="2">
        <v>0</v>
      </c>
      <c r="HB156" s="2">
        <v>0</v>
      </c>
      <c r="HC156" s="2">
        <f t="shared" si="132"/>
        <v>0</v>
      </c>
      <c r="HD156" s="2"/>
      <c r="HE156" s="2" t="s">
        <v>3</v>
      </c>
      <c r="HF156" s="2" t="s">
        <v>3</v>
      </c>
      <c r="HG156" s="2">
        <f>ROUND(ROUND(AL156,2)*I156,2)</f>
        <v>0</v>
      </c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5">
      <c r="A157">
        <v>17</v>
      </c>
      <c r="B157">
        <v>1</v>
      </c>
      <c r="E157" t="s">
        <v>204</v>
      </c>
      <c r="F157" t="s">
        <v>205</v>
      </c>
      <c r="G157" t="s">
        <v>206</v>
      </c>
      <c r="H157" t="s">
        <v>22</v>
      </c>
      <c r="I157">
        <v>0</v>
      </c>
      <c r="J157">
        <v>0</v>
      </c>
      <c r="K157">
        <v>0</v>
      </c>
      <c r="L157">
        <v>4</v>
      </c>
      <c r="M157">
        <v>4</v>
      </c>
      <c r="N157">
        <f t="shared" si="95"/>
        <v>0</v>
      </c>
      <c r="O157">
        <f t="shared" si="96"/>
        <v>0</v>
      </c>
      <c r="P157">
        <f t="shared" si="97"/>
        <v>0</v>
      </c>
      <c r="Q157">
        <f t="shared" si="98"/>
        <v>0</v>
      </c>
      <c r="R157">
        <f t="shared" si="99"/>
        <v>0</v>
      </c>
      <c r="S157">
        <f t="shared" si="100"/>
        <v>0</v>
      </c>
      <c r="T157">
        <f t="shared" si="101"/>
        <v>0</v>
      </c>
      <c r="U157">
        <f t="shared" si="102"/>
        <v>0</v>
      </c>
      <c r="V157">
        <f t="shared" si="103"/>
        <v>0</v>
      </c>
      <c r="W157">
        <f t="shared" si="104"/>
        <v>0</v>
      </c>
      <c r="X157">
        <f t="shared" si="105"/>
        <v>0</v>
      </c>
      <c r="Y157">
        <f t="shared" si="106"/>
        <v>0</v>
      </c>
      <c r="AA157">
        <v>69390010</v>
      </c>
      <c r="AB157">
        <f t="shared" si="107"/>
        <v>542.65</v>
      </c>
      <c r="AC157">
        <f t="shared" si="134"/>
        <v>542.65</v>
      </c>
      <c r="AD157">
        <f>ROUND((ET157),6)</f>
        <v>0</v>
      </c>
      <c r="AE157">
        <f t="shared" si="135"/>
        <v>0</v>
      </c>
      <c r="AF157">
        <f t="shared" si="136"/>
        <v>0</v>
      </c>
      <c r="AG157">
        <f t="shared" si="112"/>
        <v>0</v>
      </c>
      <c r="AH157">
        <f t="shared" si="113"/>
        <v>0</v>
      </c>
      <c r="AI157">
        <f t="shared" si="114"/>
        <v>0</v>
      </c>
      <c r="AJ157">
        <f t="shared" si="115"/>
        <v>0</v>
      </c>
      <c r="AK157">
        <v>542.65</v>
      </c>
      <c r="AL157">
        <v>542.65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205</v>
      </c>
      <c r="BM157">
        <v>900</v>
      </c>
      <c r="BN157">
        <v>0</v>
      </c>
      <c r="BO157" t="s">
        <v>3</v>
      </c>
      <c r="BP157">
        <v>0</v>
      </c>
      <c r="BQ157">
        <v>90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H157">
        <v>27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16"/>
        <v>0</v>
      </c>
      <c r="CQ157">
        <f t="shared" si="138"/>
        <v>542.65</v>
      </c>
      <c r="CR157">
        <f t="shared" si="138"/>
        <v>0</v>
      </c>
      <c r="CS157">
        <f t="shared" si="119"/>
        <v>0</v>
      </c>
      <c r="CT157">
        <f t="shared" si="120"/>
        <v>0</v>
      </c>
      <c r="CU157">
        <f t="shared" si="121"/>
        <v>0</v>
      </c>
      <c r="CV157">
        <f t="shared" si="122"/>
        <v>0</v>
      </c>
      <c r="CW157">
        <f t="shared" si="123"/>
        <v>0</v>
      </c>
      <c r="CX157">
        <f t="shared" si="124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22</v>
      </c>
      <c r="DW157" t="s">
        <v>22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68075624</v>
      </c>
      <c r="EF157">
        <v>90</v>
      </c>
      <c r="EG157" t="s">
        <v>151</v>
      </c>
      <c r="EH157">
        <v>0</v>
      </c>
      <c r="EI157" t="s">
        <v>3</v>
      </c>
      <c r="EJ157">
        <v>1</v>
      </c>
      <c r="EK157">
        <v>900</v>
      </c>
      <c r="EL157" t="s">
        <v>151</v>
      </c>
      <c r="EM157" t="s">
        <v>152</v>
      </c>
      <c r="EO157" t="s">
        <v>3</v>
      </c>
      <c r="EQ157">
        <v>16</v>
      </c>
      <c r="ER157">
        <v>0</v>
      </c>
      <c r="ES157">
        <v>542.65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542.65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1916338338</v>
      </c>
      <c r="GG157">
        <v>2</v>
      </c>
      <c r="GH157">
        <v>3</v>
      </c>
      <c r="GI157">
        <v>-2</v>
      </c>
      <c r="GJ157">
        <v>0</v>
      </c>
      <c r="GK157">
        <v>0</v>
      </c>
      <c r="GL157">
        <f t="shared" si="125"/>
        <v>0</v>
      </c>
      <c r="GM157">
        <f t="shared" si="126"/>
        <v>0</v>
      </c>
      <c r="GN157">
        <f t="shared" si="127"/>
        <v>0</v>
      </c>
      <c r="GO157">
        <f t="shared" si="128"/>
        <v>0</v>
      </c>
      <c r="GP157">
        <f t="shared" si="129"/>
        <v>0</v>
      </c>
      <c r="GR157">
        <v>1</v>
      </c>
      <c r="GS157">
        <v>1</v>
      </c>
      <c r="GT157">
        <v>0</v>
      </c>
      <c r="GU157" t="s">
        <v>3</v>
      </c>
      <c r="GV157">
        <f t="shared" si="130"/>
        <v>0</v>
      </c>
      <c r="GW157">
        <v>1</v>
      </c>
      <c r="GX157">
        <f t="shared" si="131"/>
        <v>0</v>
      </c>
      <c r="HA157">
        <v>0</v>
      </c>
      <c r="HB157">
        <v>0</v>
      </c>
      <c r="HC157">
        <f t="shared" si="132"/>
        <v>0</v>
      </c>
      <c r="HE157" t="s">
        <v>3</v>
      </c>
      <c r="HF157" t="s">
        <v>3</v>
      </c>
      <c r="HG157">
        <f>ROUND(ROUND(AL157,2)*I157,2)</f>
        <v>0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5">
      <c r="A158" s="2">
        <v>17</v>
      </c>
      <c r="B158" s="2">
        <v>1</v>
      </c>
      <c r="C158" s="2"/>
      <c r="D158" s="2"/>
      <c r="E158" s="2" t="s">
        <v>207</v>
      </c>
      <c r="F158" s="2" t="s">
        <v>208</v>
      </c>
      <c r="G158" s="2" t="s">
        <v>209</v>
      </c>
      <c r="H158" s="2" t="s">
        <v>22</v>
      </c>
      <c r="I158" s="2">
        <v>0</v>
      </c>
      <c r="J158" s="2">
        <v>0</v>
      </c>
      <c r="K158" s="2">
        <v>0</v>
      </c>
      <c r="L158" s="2">
        <v>3</v>
      </c>
      <c r="M158" s="2">
        <v>3</v>
      </c>
      <c r="N158" s="2">
        <f t="shared" si="95"/>
        <v>0</v>
      </c>
      <c r="O158" s="2">
        <f t="shared" si="96"/>
        <v>0</v>
      </c>
      <c r="P158" s="2">
        <f t="shared" si="97"/>
        <v>0</v>
      </c>
      <c r="Q158" s="2">
        <f t="shared" si="98"/>
        <v>0</v>
      </c>
      <c r="R158" s="2">
        <f t="shared" si="99"/>
        <v>0</v>
      </c>
      <c r="S158" s="2">
        <f t="shared" si="100"/>
        <v>0</v>
      </c>
      <c r="T158" s="2">
        <f t="shared" si="101"/>
        <v>0</v>
      </c>
      <c r="U158" s="2">
        <f t="shared" si="102"/>
        <v>0</v>
      </c>
      <c r="V158" s="2">
        <f t="shared" si="103"/>
        <v>0</v>
      </c>
      <c r="W158" s="2">
        <f t="shared" si="104"/>
        <v>0</v>
      </c>
      <c r="X158" s="2">
        <f t="shared" si="105"/>
        <v>0</v>
      </c>
      <c r="Y158" s="2">
        <f t="shared" si="106"/>
        <v>0</v>
      </c>
      <c r="Z158" s="2"/>
      <c r="AA158" s="2">
        <v>69390075</v>
      </c>
      <c r="AB158" s="2">
        <f t="shared" si="107"/>
        <v>3200.01</v>
      </c>
      <c r="AC158" s="2">
        <f t="shared" si="134"/>
        <v>3200.01</v>
      </c>
      <c r="AD158" s="2">
        <f>ROUND((ET158),6)</f>
        <v>0</v>
      </c>
      <c r="AE158" s="2">
        <f t="shared" si="135"/>
        <v>0</v>
      </c>
      <c r="AF158" s="2">
        <f t="shared" si="136"/>
        <v>0</v>
      </c>
      <c r="AG158" s="2">
        <f t="shared" si="112"/>
        <v>0</v>
      </c>
      <c r="AH158" s="2">
        <f t="shared" si="113"/>
        <v>0</v>
      </c>
      <c r="AI158" s="2">
        <f t="shared" si="114"/>
        <v>0</v>
      </c>
      <c r="AJ158" s="2">
        <f t="shared" si="115"/>
        <v>0</v>
      </c>
      <c r="AK158" s="2">
        <v>3200.01</v>
      </c>
      <c r="AL158" s="2">
        <v>3200.01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208</v>
      </c>
      <c r="BK158" s="2"/>
      <c r="BL158" s="2"/>
      <c r="BM158" s="2">
        <v>900</v>
      </c>
      <c r="BN158" s="2">
        <v>0</v>
      </c>
      <c r="BO158" s="2" t="s">
        <v>3</v>
      </c>
      <c r="BP158" s="2">
        <v>0</v>
      </c>
      <c r="BQ158" s="2">
        <v>90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0</v>
      </c>
      <c r="CA158" s="2">
        <v>0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>
        <v>28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16"/>
        <v>0</v>
      </c>
      <c r="CQ158" s="2">
        <f t="shared" si="138"/>
        <v>3200.01</v>
      </c>
      <c r="CR158" s="2">
        <f t="shared" si="138"/>
        <v>0</v>
      </c>
      <c r="CS158" s="2">
        <f t="shared" si="119"/>
        <v>0</v>
      </c>
      <c r="CT158" s="2">
        <f t="shared" si="120"/>
        <v>0</v>
      </c>
      <c r="CU158" s="2">
        <f t="shared" si="121"/>
        <v>0</v>
      </c>
      <c r="CV158" s="2">
        <f t="shared" si="122"/>
        <v>0</v>
      </c>
      <c r="CW158" s="2">
        <f t="shared" si="123"/>
        <v>0</v>
      </c>
      <c r="CX158" s="2">
        <f t="shared" si="124"/>
        <v>0</v>
      </c>
      <c r="CY158" s="2">
        <f>0</f>
        <v>0</v>
      </c>
      <c r="CZ158" s="2">
        <f>0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22</v>
      </c>
      <c r="DW158" s="2" t="s">
        <v>22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68075624</v>
      </c>
      <c r="EF158" s="2">
        <v>90</v>
      </c>
      <c r="EG158" s="2" t="s">
        <v>151</v>
      </c>
      <c r="EH158" s="2">
        <v>0</v>
      </c>
      <c r="EI158" s="2" t="s">
        <v>3</v>
      </c>
      <c r="EJ158" s="2">
        <v>1</v>
      </c>
      <c r="EK158" s="2">
        <v>900</v>
      </c>
      <c r="EL158" s="2" t="s">
        <v>151</v>
      </c>
      <c r="EM158" s="2" t="s">
        <v>152</v>
      </c>
      <c r="EN158" s="2"/>
      <c r="EO158" s="2" t="s">
        <v>3</v>
      </c>
      <c r="EP158" s="2"/>
      <c r="EQ158" s="2">
        <v>16</v>
      </c>
      <c r="ER158" s="2">
        <v>0</v>
      </c>
      <c r="ES158" s="2">
        <v>3200.01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5</v>
      </c>
      <c r="FA158" s="2"/>
      <c r="FB158" s="2"/>
      <c r="FC158" s="2">
        <v>0</v>
      </c>
      <c r="FD158" s="2">
        <v>18</v>
      </c>
      <c r="FE158" s="2"/>
      <c r="FF158" s="2">
        <v>3200.01</v>
      </c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0</v>
      </c>
      <c r="FY158" s="2">
        <v>0</v>
      </c>
      <c r="FZ158" s="2"/>
      <c r="GA158" s="2" t="s">
        <v>3</v>
      </c>
      <c r="GB158" s="2"/>
      <c r="GC158" s="2"/>
      <c r="GD158" s="2">
        <v>1</v>
      </c>
      <c r="GE158" s="2"/>
      <c r="GF158" s="2">
        <v>92632984</v>
      </c>
      <c r="GG158" s="2">
        <v>2</v>
      </c>
      <c r="GH158" s="2">
        <v>3</v>
      </c>
      <c r="GI158" s="2">
        <v>-2</v>
      </c>
      <c r="GJ158" s="2">
        <v>0</v>
      </c>
      <c r="GK158" s="2">
        <v>0</v>
      </c>
      <c r="GL158" s="2">
        <f t="shared" si="125"/>
        <v>0</v>
      </c>
      <c r="GM158" s="2">
        <f t="shared" si="126"/>
        <v>0</v>
      </c>
      <c r="GN158" s="2">
        <f t="shared" si="127"/>
        <v>0</v>
      </c>
      <c r="GO158" s="2">
        <f t="shared" si="128"/>
        <v>0</v>
      </c>
      <c r="GP158" s="2">
        <f t="shared" si="129"/>
        <v>0</v>
      </c>
      <c r="GQ158" s="2"/>
      <c r="GR158" s="2">
        <v>1</v>
      </c>
      <c r="GS158" s="2">
        <v>1</v>
      </c>
      <c r="GT158" s="2">
        <v>0</v>
      </c>
      <c r="GU158" s="2" t="s">
        <v>3</v>
      </c>
      <c r="GV158" s="2">
        <f t="shared" si="130"/>
        <v>0</v>
      </c>
      <c r="GW158" s="2">
        <v>1</v>
      </c>
      <c r="GX158" s="2">
        <f t="shared" si="131"/>
        <v>0</v>
      </c>
      <c r="GY158" s="2"/>
      <c r="GZ158" s="2"/>
      <c r="HA158" s="2">
        <v>0</v>
      </c>
      <c r="HB158" s="2">
        <v>0</v>
      </c>
      <c r="HC158" s="2">
        <f t="shared" si="132"/>
        <v>0</v>
      </c>
      <c r="HD158" s="2"/>
      <c r="HE158" s="2" t="s">
        <v>3</v>
      </c>
      <c r="HF158" s="2" t="s">
        <v>3</v>
      </c>
      <c r="HG158" s="2">
        <f>ROUND(ROUND(AL158,2)*I158,2)</f>
        <v>0</v>
      </c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5">
      <c r="A159">
        <v>17</v>
      </c>
      <c r="B159">
        <v>1</v>
      </c>
      <c r="E159" t="s">
        <v>207</v>
      </c>
      <c r="F159" t="s">
        <v>208</v>
      </c>
      <c r="G159" t="s">
        <v>209</v>
      </c>
      <c r="H159" t="s">
        <v>22</v>
      </c>
      <c r="I159">
        <v>0</v>
      </c>
      <c r="J159">
        <v>0</v>
      </c>
      <c r="K159">
        <v>0</v>
      </c>
      <c r="L159">
        <v>3</v>
      </c>
      <c r="M159">
        <v>3</v>
      </c>
      <c r="N159">
        <f t="shared" si="95"/>
        <v>0</v>
      </c>
      <c r="O159">
        <f t="shared" si="96"/>
        <v>0</v>
      </c>
      <c r="P159">
        <f t="shared" si="97"/>
        <v>0</v>
      </c>
      <c r="Q159">
        <f t="shared" si="98"/>
        <v>0</v>
      </c>
      <c r="R159">
        <f t="shared" si="99"/>
        <v>0</v>
      </c>
      <c r="S159">
        <f t="shared" si="100"/>
        <v>0</v>
      </c>
      <c r="T159">
        <f t="shared" si="101"/>
        <v>0</v>
      </c>
      <c r="U159">
        <f t="shared" si="102"/>
        <v>0</v>
      </c>
      <c r="V159">
        <f t="shared" si="103"/>
        <v>0</v>
      </c>
      <c r="W159">
        <f t="shared" si="104"/>
        <v>0</v>
      </c>
      <c r="X159">
        <f t="shared" si="105"/>
        <v>0</v>
      </c>
      <c r="Y159">
        <f t="shared" si="106"/>
        <v>0</v>
      </c>
      <c r="AA159">
        <v>69390010</v>
      </c>
      <c r="AB159">
        <f t="shared" si="107"/>
        <v>3200.01</v>
      </c>
      <c r="AC159">
        <f t="shared" si="134"/>
        <v>3200.01</v>
      </c>
      <c r="AD159">
        <f>ROUND((ET159),6)</f>
        <v>0</v>
      </c>
      <c r="AE159">
        <f t="shared" si="135"/>
        <v>0</v>
      </c>
      <c r="AF159">
        <f t="shared" si="136"/>
        <v>0</v>
      </c>
      <c r="AG159">
        <f t="shared" si="112"/>
        <v>0</v>
      </c>
      <c r="AH159">
        <f t="shared" si="113"/>
        <v>0</v>
      </c>
      <c r="AI159">
        <f t="shared" si="114"/>
        <v>0</v>
      </c>
      <c r="AJ159">
        <f t="shared" si="115"/>
        <v>0</v>
      </c>
      <c r="AK159">
        <v>3200.01</v>
      </c>
      <c r="AL159">
        <v>3200.01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208</v>
      </c>
      <c r="BM159">
        <v>900</v>
      </c>
      <c r="BN159">
        <v>0</v>
      </c>
      <c r="BO159" t="s">
        <v>3</v>
      </c>
      <c r="BP159">
        <v>0</v>
      </c>
      <c r="BQ159">
        <v>90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H159">
        <v>28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16"/>
        <v>0</v>
      </c>
      <c r="CQ159">
        <f t="shared" si="138"/>
        <v>3200.01</v>
      </c>
      <c r="CR159">
        <f t="shared" si="138"/>
        <v>0</v>
      </c>
      <c r="CS159">
        <f t="shared" si="119"/>
        <v>0</v>
      </c>
      <c r="CT159">
        <f t="shared" si="120"/>
        <v>0</v>
      </c>
      <c r="CU159">
        <f t="shared" si="121"/>
        <v>0</v>
      </c>
      <c r="CV159">
        <f t="shared" si="122"/>
        <v>0</v>
      </c>
      <c r="CW159">
        <f t="shared" si="123"/>
        <v>0</v>
      </c>
      <c r="CX159">
        <f t="shared" si="124"/>
        <v>0</v>
      </c>
      <c r="CY159">
        <f>0</f>
        <v>0</v>
      </c>
      <c r="CZ159">
        <f>0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22</v>
      </c>
      <c r="DW159" t="s">
        <v>22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68075624</v>
      </c>
      <c r="EF159">
        <v>90</v>
      </c>
      <c r="EG159" t="s">
        <v>151</v>
      </c>
      <c r="EH159">
        <v>0</v>
      </c>
      <c r="EI159" t="s">
        <v>3</v>
      </c>
      <c r="EJ159">
        <v>1</v>
      </c>
      <c r="EK159">
        <v>900</v>
      </c>
      <c r="EL159" t="s">
        <v>151</v>
      </c>
      <c r="EM159" t="s">
        <v>152</v>
      </c>
      <c r="EO159" t="s">
        <v>3</v>
      </c>
      <c r="EQ159">
        <v>16</v>
      </c>
      <c r="ER159">
        <v>0</v>
      </c>
      <c r="ES159">
        <v>3200.01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3200.01</v>
      </c>
      <c r="FQ159">
        <v>0</v>
      </c>
      <c r="FR159">
        <v>0</v>
      </c>
      <c r="FS159">
        <v>0</v>
      </c>
      <c r="FX159">
        <v>0</v>
      </c>
      <c r="FY159">
        <v>0</v>
      </c>
      <c r="GA159" t="s">
        <v>3</v>
      </c>
      <c r="GD159">
        <v>1</v>
      </c>
      <c r="GF159">
        <v>92632984</v>
      </c>
      <c r="GG159">
        <v>2</v>
      </c>
      <c r="GH159">
        <v>3</v>
      </c>
      <c r="GI159">
        <v>-2</v>
      </c>
      <c r="GJ159">
        <v>0</v>
      </c>
      <c r="GK159">
        <v>0</v>
      </c>
      <c r="GL159">
        <f t="shared" si="125"/>
        <v>0</v>
      </c>
      <c r="GM159">
        <f t="shared" si="126"/>
        <v>0</v>
      </c>
      <c r="GN159">
        <f t="shared" si="127"/>
        <v>0</v>
      </c>
      <c r="GO159">
        <f t="shared" si="128"/>
        <v>0</v>
      </c>
      <c r="GP159">
        <f t="shared" si="129"/>
        <v>0</v>
      </c>
      <c r="GR159">
        <v>1</v>
      </c>
      <c r="GS159">
        <v>1</v>
      </c>
      <c r="GT159">
        <v>0</v>
      </c>
      <c r="GU159" t="s">
        <v>3</v>
      </c>
      <c r="GV159">
        <f t="shared" si="130"/>
        <v>0</v>
      </c>
      <c r="GW159">
        <v>1</v>
      </c>
      <c r="GX159">
        <f t="shared" si="131"/>
        <v>0</v>
      </c>
      <c r="HA159">
        <v>0</v>
      </c>
      <c r="HB159">
        <v>0</v>
      </c>
      <c r="HC159">
        <f t="shared" si="132"/>
        <v>0</v>
      </c>
      <c r="HE159" t="s">
        <v>3</v>
      </c>
      <c r="HF159" t="s">
        <v>3</v>
      </c>
      <c r="HG159">
        <f>ROUND(ROUND(AL159,2)*I159,2)</f>
        <v>0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1" spans="1:206" x14ac:dyDescent="0.25">
      <c r="A161" s="3">
        <v>51</v>
      </c>
      <c r="B161" s="3">
        <f>B122</f>
        <v>1</v>
      </c>
      <c r="C161" s="3">
        <f>A122</f>
        <v>4</v>
      </c>
      <c r="D161" s="3">
        <f>ROW(A122)</f>
        <v>122</v>
      </c>
      <c r="E161" s="3"/>
      <c r="F161" s="3" t="str">
        <f>IF(F122&lt;&gt;"",F122,"")</f>
        <v>Новый раздел</v>
      </c>
      <c r="G161" s="3" t="str">
        <f>IF(G122&lt;&gt;"",G122,"")</f>
        <v>Материалы</v>
      </c>
      <c r="H161" s="3">
        <v>0</v>
      </c>
      <c r="I161" s="3"/>
      <c r="J161" s="3"/>
      <c r="K161" s="3"/>
      <c r="L161" s="3"/>
      <c r="M161" s="3"/>
      <c r="N161" s="3"/>
      <c r="O161" s="3">
        <f t="shared" ref="O161:T161" si="139">ROUND(AB161,2)</f>
        <v>15897</v>
      </c>
      <c r="P161" s="3">
        <f t="shared" si="139"/>
        <v>15897</v>
      </c>
      <c r="Q161" s="3">
        <f t="shared" si="139"/>
        <v>0</v>
      </c>
      <c r="R161" s="3">
        <f t="shared" si="139"/>
        <v>0</v>
      </c>
      <c r="S161" s="3">
        <f t="shared" si="139"/>
        <v>0</v>
      </c>
      <c r="T161" s="3">
        <f t="shared" si="139"/>
        <v>0</v>
      </c>
      <c r="U161" s="3">
        <f>AH161</f>
        <v>0</v>
      </c>
      <c r="V161" s="3">
        <f>AI161</f>
        <v>0</v>
      </c>
      <c r="W161" s="3">
        <f>ROUND(AJ161,2)</f>
        <v>0</v>
      </c>
      <c r="X161" s="3">
        <f>ROUND(AK161,2)</f>
        <v>0</v>
      </c>
      <c r="Y161" s="3">
        <f>ROUND(AL161,2)</f>
        <v>0</v>
      </c>
      <c r="Z161" s="3"/>
      <c r="AA161" s="3"/>
      <c r="AB161" s="3">
        <f>ROUND(SUMIF(AA126:AA159,"=69390075",O126:O159),2)</f>
        <v>15897</v>
      </c>
      <c r="AC161" s="3">
        <f>ROUND(SUMIF(AA126:AA159,"=69390075",P126:P159),2)</f>
        <v>15897</v>
      </c>
      <c r="AD161" s="3">
        <f>ROUND(SUMIF(AA126:AA159,"=69390075",Q126:Q159),2)</f>
        <v>0</v>
      </c>
      <c r="AE161" s="3">
        <f>ROUND(SUMIF(AA126:AA159,"=69390075",R126:R159),2)</f>
        <v>0</v>
      </c>
      <c r="AF161" s="3">
        <f>ROUND(SUMIF(AA126:AA159,"=69390075",S126:S159),2)</f>
        <v>0</v>
      </c>
      <c r="AG161" s="3">
        <f>ROUND(SUMIF(AA126:AA159,"=69390075",T126:T159),2)</f>
        <v>0</v>
      </c>
      <c r="AH161" s="3">
        <f>SUMIF(AA126:AA159,"=69390075",U126:U159)</f>
        <v>0</v>
      </c>
      <c r="AI161" s="3">
        <f>SUMIF(AA126:AA159,"=69390075",V126:V159)</f>
        <v>0</v>
      </c>
      <c r="AJ161" s="3">
        <f>ROUND(SUMIF(AA126:AA159,"=69390075",W126:W159),2)</f>
        <v>0</v>
      </c>
      <c r="AK161" s="3">
        <f>ROUND(SUMIF(AA126:AA159,"=69390075",X126:X159),2)</f>
        <v>0</v>
      </c>
      <c r="AL161" s="3">
        <f>ROUND(SUMIF(AA126:AA159,"=69390075",Y126:Y159),2)</f>
        <v>0</v>
      </c>
      <c r="AM161" s="3"/>
      <c r="AN161" s="3"/>
      <c r="AO161" s="3">
        <f t="shared" ref="AO161:BD161" si="140">ROUND(BX161,2)</f>
        <v>0</v>
      </c>
      <c r="AP161" s="3">
        <f t="shared" si="140"/>
        <v>0</v>
      </c>
      <c r="AQ161" s="3">
        <f t="shared" si="140"/>
        <v>0</v>
      </c>
      <c r="AR161" s="3">
        <f t="shared" si="140"/>
        <v>15897</v>
      </c>
      <c r="AS161" s="3">
        <f t="shared" si="140"/>
        <v>15897</v>
      </c>
      <c r="AT161" s="3">
        <f t="shared" si="140"/>
        <v>0</v>
      </c>
      <c r="AU161" s="3">
        <f t="shared" si="140"/>
        <v>0</v>
      </c>
      <c r="AV161" s="3">
        <f t="shared" si="140"/>
        <v>15897</v>
      </c>
      <c r="AW161" s="3">
        <f t="shared" si="140"/>
        <v>15897</v>
      </c>
      <c r="AX161" s="3">
        <f t="shared" si="140"/>
        <v>0</v>
      </c>
      <c r="AY161" s="3">
        <f t="shared" si="140"/>
        <v>15897</v>
      </c>
      <c r="AZ161" s="3">
        <f t="shared" si="140"/>
        <v>0</v>
      </c>
      <c r="BA161" s="3">
        <f t="shared" si="140"/>
        <v>0</v>
      </c>
      <c r="BB161" s="3">
        <f t="shared" si="140"/>
        <v>0</v>
      </c>
      <c r="BC161" s="3">
        <f t="shared" si="140"/>
        <v>0</v>
      </c>
      <c r="BD161" s="3">
        <f t="shared" si="140"/>
        <v>0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>
        <f>ROUND(SUMIF(AA126:AA159,"=69390075",FQ126:FQ159),2)</f>
        <v>0</v>
      </c>
      <c r="BY161" s="3">
        <f>ROUND(SUMIF(AA126:AA159,"=69390075",FR126:FR159),2)</f>
        <v>0</v>
      </c>
      <c r="BZ161" s="3">
        <f>ROUND(SUMIF(AA126:AA159,"=69390075",GL126:GL159),2)</f>
        <v>0</v>
      </c>
      <c r="CA161" s="3">
        <f>ROUND(SUMIF(AA126:AA159,"=69390075",GM126:GM159),2)</f>
        <v>15897</v>
      </c>
      <c r="CB161" s="3">
        <f>ROUND(SUMIF(AA126:AA159,"=69390075",GN126:GN159),2)</f>
        <v>15897</v>
      </c>
      <c r="CC161" s="3">
        <f>ROUND(SUMIF(AA126:AA159,"=69390075",GO126:GO159),2)</f>
        <v>0</v>
      </c>
      <c r="CD161" s="3">
        <f>ROUND(SUMIF(AA126:AA159,"=69390075",GP126:GP159),2)</f>
        <v>0</v>
      </c>
      <c r="CE161" s="3">
        <f>AC161-BX161</f>
        <v>15897</v>
      </c>
      <c r="CF161" s="3">
        <f>AC161-BY161</f>
        <v>15897</v>
      </c>
      <c r="CG161" s="3">
        <f>BX161-BZ161</f>
        <v>0</v>
      </c>
      <c r="CH161" s="3">
        <f>AC161-BX161-BY161+BZ161</f>
        <v>15897</v>
      </c>
      <c r="CI161" s="3">
        <f>BY161-BZ161</f>
        <v>0</v>
      </c>
      <c r="CJ161" s="3">
        <f>ROUND(SUMIF(AA126:AA159,"=69390075",GX126:GX159),2)</f>
        <v>0</v>
      </c>
      <c r="CK161" s="3">
        <f>ROUND(SUMIF(AA126:AA159,"=69390075",GY126:GY159),2)</f>
        <v>0</v>
      </c>
      <c r="CL161" s="3">
        <f>ROUND(SUMIF(AA126:AA159,"=69390075",GZ126:GZ159),2)</f>
        <v>0</v>
      </c>
      <c r="CM161" s="3">
        <f>ROUND(SUMIF(AA126:AA159,"=69390075",HD126:HD159),2)</f>
        <v>0</v>
      </c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4">
        <f t="shared" ref="DG161:DL161" si="141">ROUND(DT161,2)</f>
        <v>15897</v>
      </c>
      <c r="DH161" s="4">
        <f t="shared" si="141"/>
        <v>15897</v>
      </c>
      <c r="DI161" s="4">
        <f t="shared" si="141"/>
        <v>0</v>
      </c>
      <c r="DJ161" s="4">
        <f t="shared" si="141"/>
        <v>0</v>
      </c>
      <c r="DK161" s="4">
        <f t="shared" si="141"/>
        <v>0</v>
      </c>
      <c r="DL161" s="4">
        <f t="shared" si="141"/>
        <v>0</v>
      </c>
      <c r="DM161" s="4">
        <f>DZ161</f>
        <v>0</v>
      </c>
      <c r="DN161" s="4">
        <f>EA161</f>
        <v>0</v>
      </c>
      <c r="DO161" s="4">
        <f>ROUND(EB161,2)</f>
        <v>0</v>
      </c>
      <c r="DP161" s="4">
        <f>ROUND(EC161,2)</f>
        <v>0</v>
      </c>
      <c r="DQ161" s="4">
        <f>ROUND(ED161,2)</f>
        <v>0</v>
      </c>
      <c r="DR161" s="4"/>
      <c r="DS161" s="4"/>
      <c r="DT161" s="4">
        <f>ROUND(SUMIF(AA126:AA159,"=69390010",O126:O159),2)</f>
        <v>15897</v>
      </c>
      <c r="DU161" s="4">
        <f>ROUND(SUMIF(AA126:AA159,"=69390010",P126:P159),2)</f>
        <v>15897</v>
      </c>
      <c r="DV161" s="4">
        <f>ROUND(SUMIF(AA126:AA159,"=69390010",Q126:Q159),2)</f>
        <v>0</v>
      </c>
      <c r="DW161" s="4">
        <f>ROUND(SUMIF(AA126:AA159,"=69390010",R126:R159),2)</f>
        <v>0</v>
      </c>
      <c r="DX161" s="4">
        <f>ROUND(SUMIF(AA126:AA159,"=69390010",S126:S159),2)</f>
        <v>0</v>
      </c>
      <c r="DY161" s="4">
        <f>ROUND(SUMIF(AA126:AA159,"=69390010",T126:T159),2)</f>
        <v>0</v>
      </c>
      <c r="DZ161" s="4">
        <f>SUMIF(AA126:AA159,"=69390010",U126:U159)</f>
        <v>0</v>
      </c>
      <c r="EA161" s="4">
        <f>SUMIF(AA126:AA159,"=69390010",V126:V159)</f>
        <v>0</v>
      </c>
      <c r="EB161" s="4">
        <f>ROUND(SUMIF(AA126:AA159,"=69390010",W126:W159),2)</f>
        <v>0</v>
      </c>
      <c r="EC161" s="4">
        <f>ROUND(SUMIF(AA126:AA159,"=69390010",X126:X159),2)</f>
        <v>0</v>
      </c>
      <c r="ED161" s="4">
        <f>ROUND(SUMIF(AA126:AA159,"=69390010",Y126:Y159),2)</f>
        <v>0</v>
      </c>
      <c r="EE161" s="4"/>
      <c r="EF161" s="4"/>
      <c r="EG161" s="4">
        <f t="shared" ref="EG161:EV161" si="142">ROUND(FP161,2)</f>
        <v>0</v>
      </c>
      <c r="EH161" s="4">
        <f t="shared" si="142"/>
        <v>0</v>
      </c>
      <c r="EI161" s="4">
        <f t="shared" si="142"/>
        <v>0</v>
      </c>
      <c r="EJ161" s="4">
        <f t="shared" si="142"/>
        <v>15897</v>
      </c>
      <c r="EK161" s="4">
        <f t="shared" si="142"/>
        <v>15897</v>
      </c>
      <c r="EL161" s="4">
        <f t="shared" si="142"/>
        <v>0</v>
      </c>
      <c r="EM161" s="4">
        <f t="shared" si="142"/>
        <v>0</v>
      </c>
      <c r="EN161" s="4">
        <f t="shared" si="142"/>
        <v>15897</v>
      </c>
      <c r="EO161" s="4">
        <f t="shared" si="142"/>
        <v>15897</v>
      </c>
      <c r="EP161" s="4">
        <f t="shared" si="142"/>
        <v>0</v>
      </c>
      <c r="EQ161" s="4">
        <f t="shared" si="142"/>
        <v>15897</v>
      </c>
      <c r="ER161" s="4">
        <f t="shared" si="142"/>
        <v>0</v>
      </c>
      <c r="ES161" s="4">
        <f t="shared" si="142"/>
        <v>0</v>
      </c>
      <c r="ET161" s="4">
        <f t="shared" si="142"/>
        <v>0</v>
      </c>
      <c r="EU161" s="4">
        <f t="shared" si="142"/>
        <v>0</v>
      </c>
      <c r="EV161" s="4">
        <f t="shared" si="142"/>
        <v>0</v>
      </c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>
        <f>ROUND(SUMIF(AA126:AA159,"=69390010",FQ126:FQ159),2)</f>
        <v>0</v>
      </c>
      <c r="FQ161" s="4">
        <f>ROUND(SUMIF(AA126:AA159,"=69390010",FR126:FR159),2)</f>
        <v>0</v>
      </c>
      <c r="FR161" s="4">
        <f>ROUND(SUMIF(AA126:AA159,"=69390010",GL126:GL159),2)</f>
        <v>0</v>
      </c>
      <c r="FS161" s="4">
        <f>ROUND(SUMIF(AA126:AA159,"=69390010",GM126:GM159),2)</f>
        <v>15897</v>
      </c>
      <c r="FT161" s="4">
        <f>ROUND(SUMIF(AA126:AA159,"=69390010",GN126:GN159),2)</f>
        <v>15897</v>
      </c>
      <c r="FU161" s="4">
        <f>ROUND(SUMIF(AA126:AA159,"=69390010",GO126:GO159),2)</f>
        <v>0</v>
      </c>
      <c r="FV161" s="4">
        <f>ROUND(SUMIF(AA126:AA159,"=69390010",GP126:GP159),2)</f>
        <v>0</v>
      </c>
      <c r="FW161" s="4">
        <f>DU161-FP161</f>
        <v>15897</v>
      </c>
      <c r="FX161" s="4">
        <f>DU161-FQ161</f>
        <v>15897</v>
      </c>
      <c r="FY161" s="4">
        <f>FP161-FR161</f>
        <v>0</v>
      </c>
      <c r="FZ161" s="4">
        <f>DU161-FP161-FQ161+FR161</f>
        <v>15897</v>
      </c>
      <c r="GA161" s="4">
        <f>FQ161-FR161</f>
        <v>0</v>
      </c>
      <c r="GB161" s="4">
        <f>ROUND(SUMIF(AA126:AA159,"=69390010",GX126:GX159),2)</f>
        <v>0</v>
      </c>
      <c r="GC161" s="4">
        <f>ROUND(SUMIF(AA126:AA159,"=69390010",GY126:GY159),2)</f>
        <v>0</v>
      </c>
      <c r="GD161" s="4">
        <f>ROUND(SUMIF(AA126:AA159,"=69390010",GZ126:GZ159),2)</f>
        <v>0</v>
      </c>
      <c r="GE161" s="4">
        <f>ROUND(SUMIF(AA126:AA159,"=69390010",HD126:HD159),2)</f>
        <v>0</v>
      </c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>
        <v>0</v>
      </c>
    </row>
    <row r="163" spans="1:206" x14ac:dyDescent="0.25">
      <c r="A163" s="5">
        <v>50</v>
      </c>
      <c r="B163" s="5">
        <v>0</v>
      </c>
      <c r="C163" s="5">
        <v>0</v>
      </c>
      <c r="D163" s="5">
        <v>1</v>
      </c>
      <c r="E163" s="5">
        <v>201</v>
      </c>
      <c r="F163" s="5">
        <f>ROUND(Source!O161,O163)</f>
        <v>15897</v>
      </c>
      <c r="G163" s="5" t="s">
        <v>40</v>
      </c>
      <c r="H163" s="5" t="s">
        <v>41</v>
      </c>
      <c r="I163" s="5"/>
      <c r="J163" s="5"/>
      <c r="K163" s="5">
        <v>201</v>
      </c>
      <c r="L163" s="5">
        <v>1</v>
      </c>
      <c r="M163" s="5">
        <v>3</v>
      </c>
      <c r="N163" s="5" t="s">
        <v>3</v>
      </c>
      <c r="O163" s="5">
        <v>2</v>
      </c>
      <c r="P163" s="5">
        <f>ROUND(Source!DG161,O163)</f>
        <v>15897</v>
      </c>
      <c r="Q163" s="5"/>
      <c r="R163" s="5"/>
      <c r="S163" s="5"/>
      <c r="T163" s="5"/>
      <c r="U163" s="5"/>
      <c r="V163" s="5"/>
      <c r="W163" s="5">
        <v>15897</v>
      </c>
      <c r="X163" s="5">
        <v>1</v>
      </c>
      <c r="Y163" s="5">
        <v>15897</v>
      </c>
      <c r="Z163" s="5">
        <v>15897</v>
      </c>
      <c r="AA163" s="5">
        <v>1</v>
      </c>
      <c r="AB163" s="5">
        <v>15897</v>
      </c>
    </row>
    <row r="164" spans="1:206" x14ac:dyDescent="0.25">
      <c r="A164" s="5">
        <v>50</v>
      </c>
      <c r="B164" s="5">
        <v>0</v>
      </c>
      <c r="C164" s="5">
        <v>0</v>
      </c>
      <c r="D164" s="5">
        <v>1</v>
      </c>
      <c r="E164" s="5">
        <v>202</v>
      </c>
      <c r="F164" s="5">
        <f>ROUND(Source!P161,O164)</f>
        <v>15897</v>
      </c>
      <c r="G164" s="5" t="s">
        <v>42</v>
      </c>
      <c r="H164" s="5" t="s">
        <v>43</v>
      </c>
      <c r="I164" s="5"/>
      <c r="J164" s="5"/>
      <c r="K164" s="5">
        <v>202</v>
      </c>
      <c r="L164" s="5">
        <v>2</v>
      </c>
      <c r="M164" s="5">
        <v>3</v>
      </c>
      <c r="N164" s="5" t="s">
        <v>3</v>
      </c>
      <c r="O164" s="5">
        <v>2</v>
      </c>
      <c r="P164" s="5">
        <f>ROUND(Source!DH161,O164)</f>
        <v>15897</v>
      </c>
      <c r="Q164" s="5"/>
      <c r="R164" s="5"/>
      <c r="S164" s="5"/>
      <c r="T164" s="5"/>
      <c r="U164" s="5"/>
      <c r="V164" s="5"/>
      <c r="W164" s="5">
        <v>15897</v>
      </c>
      <c r="X164" s="5">
        <v>1</v>
      </c>
      <c r="Y164" s="5">
        <v>15897</v>
      </c>
      <c r="Z164" s="5">
        <v>15897</v>
      </c>
      <c r="AA164" s="5">
        <v>1</v>
      </c>
      <c r="AB164" s="5">
        <v>15897</v>
      </c>
    </row>
    <row r="165" spans="1:206" x14ac:dyDescent="0.25">
      <c r="A165" s="5">
        <v>50</v>
      </c>
      <c r="B165" s="5">
        <v>0</v>
      </c>
      <c r="C165" s="5">
        <v>0</v>
      </c>
      <c r="D165" s="5">
        <v>1</v>
      </c>
      <c r="E165" s="5">
        <v>222</v>
      </c>
      <c r="F165" s="5">
        <f>ROUND(Source!AO161,O165)</f>
        <v>0</v>
      </c>
      <c r="G165" s="5" t="s">
        <v>44</v>
      </c>
      <c r="H165" s="5" t="s">
        <v>45</v>
      </c>
      <c r="I165" s="5"/>
      <c r="J165" s="5"/>
      <c r="K165" s="5">
        <v>222</v>
      </c>
      <c r="L165" s="5">
        <v>3</v>
      </c>
      <c r="M165" s="5">
        <v>3</v>
      </c>
      <c r="N165" s="5" t="s">
        <v>3</v>
      </c>
      <c r="O165" s="5">
        <v>2</v>
      </c>
      <c r="P165" s="5">
        <f>ROUND(Source!EG161,O165)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5">
      <c r="A166" s="5">
        <v>50</v>
      </c>
      <c r="B166" s="5">
        <v>0</v>
      </c>
      <c r="C166" s="5">
        <v>0</v>
      </c>
      <c r="D166" s="5">
        <v>1</v>
      </c>
      <c r="E166" s="5">
        <v>225</v>
      </c>
      <c r="F166" s="5">
        <f>ROUND(Source!AV161,O166)</f>
        <v>15897</v>
      </c>
      <c r="G166" s="5" t="s">
        <v>46</v>
      </c>
      <c r="H166" s="5" t="s">
        <v>47</v>
      </c>
      <c r="I166" s="5"/>
      <c r="J166" s="5"/>
      <c r="K166" s="5">
        <v>225</v>
      </c>
      <c r="L166" s="5">
        <v>4</v>
      </c>
      <c r="M166" s="5">
        <v>3</v>
      </c>
      <c r="N166" s="5" t="s">
        <v>3</v>
      </c>
      <c r="O166" s="5">
        <v>2</v>
      </c>
      <c r="P166" s="5">
        <f>ROUND(Source!EN161,O166)</f>
        <v>15897</v>
      </c>
      <c r="Q166" s="5"/>
      <c r="R166" s="5"/>
      <c r="S166" s="5"/>
      <c r="T166" s="5"/>
      <c r="U166" s="5"/>
      <c r="V166" s="5"/>
      <c r="W166" s="5">
        <v>15897</v>
      </c>
      <c r="X166" s="5">
        <v>1</v>
      </c>
      <c r="Y166" s="5">
        <v>15897</v>
      </c>
      <c r="Z166" s="5">
        <v>15897</v>
      </c>
      <c r="AA166" s="5">
        <v>1</v>
      </c>
      <c r="AB166" s="5">
        <v>15897</v>
      </c>
    </row>
    <row r="167" spans="1:206" x14ac:dyDescent="0.25">
      <c r="A167" s="5">
        <v>50</v>
      </c>
      <c r="B167" s="5">
        <v>0</v>
      </c>
      <c r="C167" s="5">
        <v>0</v>
      </c>
      <c r="D167" s="5">
        <v>1</v>
      </c>
      <c r="E167" s="5">
        <v>226</v>
      </c>
      <c r="F167" s="5">
        <f>ROUND(Source!AW161,O167)</f>
        <v>15897</v>
      </c>
      <c r="G167" s="5" t="s">
        <v>48</v>
      </c>
      <c r="H167" s="5" t="s">
        <v>49</v>
      </c>
      <c r="I167" s="5"/>
      <c r="J167" s="5"/>
      <c r="K167" s="5">
        <v>226</v>
      </c>
      <c r="L167" s="5">
        <v>5</v>
      </c>
      <c r="M167" s="5">
        <v>3</v>
      </c>
      <c r="N167" s="5" t="s">
        <v>3</v>
      </c>
      <c r="O167" s="5">
        <v>2</v>
      </c>
      <c r="P167" s="5">
        <f>ROUND(Source!EO161,O167)</f>
        <v>15897</v>
      </c>
      <c r="Q167" s="5"/>
      <c r="R167" s="5"/>
      <c r="S167" s="5"/>
      <c r="T167" s="5"/>
      <c r="U167" s="5"/>
      <c r="V167" s="5"/>
      <c r="W167" s="5">
        <v>15897</v>
      </c>
      <c r="X167" s="5">
        <v>1</v>
      </c>
      <c r="Y167" s="5">
        <v>15897</v>
      </c>
      <c r="Z167" s="5">
        <v>15897</v>
      </c>
      <c r="AA167" s="5">
        <v>1</v>
      </c>
      <c r="AB167" s="5">
        <v>15897</v>
      </c>
    </row>
    <row r="168" spans="1:206" x14ac:dyDescent="0.25">
      <c r="A168" s="5">
        <v>50</v>
      </c>
      <c r="B168" s="5">
        <v>0</v>
      </c>
      <c r="C168" s="5">
        <v>0</v>
      </c>
      <c r="D168" s="5">
        <v>1</v>
      </c>
      <c r="E168" s="5">
        <v>227</v>
      </c>
      <c r="F168" s="5">
        <f>ROUND(Source!AX161,O168)</f>
        <v>0</v>
      </c>
      <c r="G168" s="5" t="s">
        <v>50</v>
      </c>
      <c r="H168" s="5" t="s">
        <v>51</v>
      </c>
      <c r="I168" s="5"/>
      <c r="J168" s="5"/>
      <c r="K168" s="5">
        <v>227</v>
      </c>
      <c r="L168" s="5">
        <v>6</v>
      </c>
      <c r="M168" s="5">
        <v>3</v>
      </c>
      <c r="N168" s="5" t="s">
        <v>3</v>
      </c>
      <c r="O168" s="5">
        <v>2</v>
      </c>
      <c r="P168" s="5">
        <f>ROUND(Source!EP161,O168)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5">
      <c r="A169" s="5">
        <v>50</v>
      </c>
      <c r="B169" s="5">
        <v>0</v>
      </c>
      <c r="C169" s="5">
        <v>0</v>
      </c>
      <c r="D169" s="5">
        <v>1</v>
      </c>
      <c r="E169" s="5">
        <v>228</v>
      </c>
      <c r="F169" s="5">
        <f>ROUND(Source!AY161,O169)</f>
        <v>15897</v>
      </c>
      <c r="G169" s="5" t="s">
        <v>52</v>
      </c>
      <c r="H169" s="5" t="s">
        <v>53</v>
      </c>
      <c r="I169" s="5"/>
      <c r="J169" s="5"/>
      <c r="K169" s="5">
        <v>228</v>
      </c>
      <c r="L169" s="5">
        <v>7</v>
      </c>
      <c r="M169" s="5">
        <v>3</v>
      </c>
      <c r="N169" s="5" t="s">
        <v>3</v>
      </c>
      <c r="O169" s="5">
        <v>2</v>
      </c>
      <c r="P169" s="5">
        <f>ROUND(Source!EQ161,O169)</f>
        <v>15897</v>
      </c>
      <c r="Q169" s="5"/>
      <c r="R169" s="5"/>
      <c r="S169" s="5"/>
      <c r="T169" s="5"/>
      <c r="U169" s="5"/>
      <c r="V169" s="5"/>
      <c r="W169" s="5">
        <v>15897</v>
      </c>
      <c r="X169" s="5">
        <v>1</v>
      </c>
      <c r="Y169" s="5">
        <v>15897</v>
      </c>
      <c r="Z169" s="5">
        <v>15897</v>
      </c>
      <c r="AA169" s="5">
        <v>1</v>
      </c>
      <c r="AB169" s="5">
        <v>15897</v>
      </c>
    </row>
    <row r="170" spans="1:206" x14ac:dyDescent="0.25">
      <c r="A170" s="5">
        <v>50</v>
      </c>
      <c r="B170" s="5">
        <v>0</v>
      </c>
      <c r="C170" s="5">
        <v>0</v>
      </c>
      <c r="D170" s="5">
        <v>1</v>
      </c>
      <c r="E170" s="5">
        <v>216</v>
      </c>
      <c r="F170" s="5">
        <f>ROUND(Source!AP161,O170)</f>
        <v>0</v>
      </c>
      <c r="G170" s="5" t="s">
        <v>54</v>
      </c>
      <c r="H170" s="5" t="s">
        <v>55</v>
      </c>
      <c r="I170" s="5"/>
      <c r="J170" s="5"/>
      <c r="K170" s="5">
        <v>216</v>
      </c>
      <c r="L170" s="5">
        <v>8</v>
      </c>
      <c r="M170" s="5">
        <v>3</v>
      </c>
      <c r="N170" s="5" t="s">
        <v>3</v>
      </c>
      <c r="O170" s="5">
        <v>2</v>
      </c>
      <c r="P170" s="5">
        <f>ROUND(Source!EH161,O170)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5">
      <c r="A171" s="5">
        <v>50</v>
      </c>
      <c r="B171" s="5">
        <v>0</v>
      </c>
      <c r="C171" s="5">
        <v>0</v>
      </c>
      <c r="D171" s="5">
        <v>1</v>
      </c>
      <c r="E171" s="5">
        <v>223</v>
      </c>
      <c r="F171" s="5">
        <f>ROUND(Source!AQ161,O171)</f>
        <v>0</v>
      </c>
      <c r="G171" s="5" t="s">
        <v>56</v>
      </c>
      <c r="H171" s="5" t="s">
        <v>57</v>
      </c>
      <c r="I171" s="5"/>
      <c r="J171" s="5"/>
      <c r="K171" s="5">
        <v>223</v>
      </c>
      <c r="L171" s="5">
        <v>9</v>
      </c>
      <c r="M171" s="5">
        <v>3</v>
      </c>
      <c r="N171" s="5" t="s">
        <v>3</v>
      </c>
      <c r="O171" s="5">
        <v>2</v>
      </c>
      <c r="P171" s="5">
        <f>ROUND(Source!EI161,O171)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5">
      <c r="A172" s="5">
        <v>50</v>
      </c>
      <c r="B172" s="5">
        <v>0</v>
      </c>
      <c r="C172" s="5">
        <v>0</v>
      </c>
      <c r="D172" s="5">
        <v>1</v>
      </c>
      <c r="E172" s="5">
        <v>229</v>
      </c>
      <c r="F172" s="5">
        <f>ROUND(Source!AZ161,O172)</f>
        <v>0</v>
      </c>
      <c r="G172" s="5" t="s">
        <v>58</v>
      </c>
      <c r="H172" s="5" t="s">
        <v>59</v>
      </c>
      <c r="I172" s="5"/>
      <c r="J172" s="5"/>
      <c r="K172" s="5">
        <v>229</v>
      </c>
      <c r="L172" s="5">
        <v>10</v>
      </c>
      <c r="M172" s="5">
        <v>3</v>
      </c>
      <c r="N172" s="5" t="s">
        <v>3</v>
      </c>
      <c r="O172" s="5">
        <v>2</v>
      </c>
      <c r="P172" s="5">
        <f>ROUND(Source!ER161,O172)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5">
      <c r="A173" s="5">
        <v>50</v>
      </c>
      <c r="B173" s="5">
        <v>0</v>
      </c>
      <c r="C173" s="5">
        <v>0</v>
      </c>
      <c r="D173" s="5">
        <v>1</v>
      </c>
      <c r="E173" s="5">
        <v>203</v>
      </c>
      <c r="F173" s="5">
        <f>ROUND(Source!Q161,O173)</f>
        <v>0</v>
      </c>
      <c r="G173" s="5" t="s">
        <v>60</v>
      </c>
      <c r="H173" s="5" t="s">
        <v>61</v>
      </c>
      <c r="I173" s="5"/>
      <c r="J173" s="5"/>
      <c r="K173" s="5">
        <v>203</v>
      </c>
      <c r="L173" s="5">
        <v>11</v>
      </c>
      <c r="M173" s="5">
        <v>3</v>
      </c>
      <c r="N173" s="5" t="s">
        <v>3</v>
      </c>
      <c r="O173" s="5">
        <v>2</v>
      </c>
      <c r="P173" s="5">
        <f>ROUND(Source!DI161,O173)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5">
      <c r="A174" s="5">
        <v>50</v>
      </c>
      <c r="B174" s="5">
        <v>0</v>
      </c>
      <c r="C174" s="5">
        <v>0</v>
      </c>
      <c r="D174" s="5">
        <v>1</v>
      </c>
      <c r="E174" s="5">
        <v>231</v>
      </c>
      <c r="F174" s="5">
        <f>ROUND(Source!BB161,O174)</f>
        <v>0</v>
      </c>
      <c r="G174" s="5" t="s">
        <v>62</v>
      </c>
      <c r="H174" s="5" t="s">
        <v>63</v>
      </c>
      <c r="I174" s="5"/>
      <c r="J174" s="5"/>
      <c r="K174" s="5">
        <v>231</v>
      </c>
      <c r="L174" s="5">
        <v>12</v>
      </c>
      <c r="M174" s="5">
        <v>3</v>
      </c>
      <c r="N174" s="5" t="s">
        <v>3</v>
      </c>
      <c r="O174" s="5">
        <v>2</v>
      </c>
      <c r="P174" s="5">
        <f>ROUND(Source!ET161,O174)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5">
      <c r="A175" s="5">
        <v>50</v>
      </c>
      <c r="B175" s="5">
        <v>0</v>
      </c>
      <c r="C175" s="5">
        <v>0</v>
      </c>
      <c r="D175" s="5">
        <v>1</v>
      </c>
      <c r="E175" s="5">
        <v>204</v>
      </c>
      <c r="F175" s="5">
        <f>ROUND(Source!R161,O175)</f>
        <v>0</v>
      </c>
      <c r="G175" s="5" t="s">
        <v>64</v>
      </c>
      <c r="H175" s="5" t="s">
        <v>65</v>
      </c>
      <c r="I175" s="5"/>
      <c r="J175" s="5"/>
      <c r="K175" s="5">
        <v>204</v>
      </c>
      <c r="L175" s="5">
        <v>13</v>
      </c>
      <c r="M175" s="5">
        <v>3</v>
      </c>
      <c r="N175" s="5" t="s">
        <v>3</v>
      </c>
      <c r="O175" s="5">
        <v>2</v>
      </c>
      <c r="P175" s="5">
        <f>ROUND(Source!DJ161,O175)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06" x14ac:dyDescent="0.25">
      <c r="A176" s="5">
        <v>50</v>
      </c>
      <c r="B176" s="5">
        <v>0</v>
      </c>
      <c r="C176" s="5">
        <v>0</v>
      </c>
      <c r="D176" s="5">
        <v>1</v>
      </c>
      <c r="E176" s="5">
        <v>205</v>
      </c>
      <c r="F176" s="5">
        <f>ROUND(Source!S161,O176)</f>
        <v>0</v>
      </c>
      <c r="G176" s="5" t="s">
        <v>66</v>
      </c>
      <c r="H176" s="5" t="s">
        <v>67</v>
      </c>
      <c r="I176" s="5"/>
      <c r="J176" s="5"/>
      <c r="K176" s="5">
        <v>205</v>
      </c>
      <c r="L176" s="5">
        <v>14</v>
      </c>
      <c r="M176" s="5">
        <v>3</v>
      </c>
      <c r="N176" s="5" t="s">
        <v>3</v>
      </c>
      <c r="O176" s="5">
        <v>2</v>
      </c>
      <c r="P176" s="5">
        <f>ROUND(Source!DK161,O176)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06" x14ac:dyDescent="0.25">
      <c r="A177" s="5">
        <v>50</v>
      </c>
      <c r="B177" s="5">
        <v>0</v>
      </c>
      <c r="C177" s="5">
        <v>0</v>
      </c>
      <c r="D177" s="5">
        <v>1</v>
      </c>
      <c r="E177" s="5">
        <v>232</v>
      </c>
      <c r="F177" s="5">
        <f>ROUND(Source!BC161,O177)</f>
        <v>0</v>
      </c>
      <c r="G177" s="5" t="s">
        <v>68</v>
      </c>
      <c r="H177" s="5" t="s">
        <v>69</v>
      </c>
      <c r="I177" s="5"/>
      <c r="J177" s="5"/>
      <c r="K177" s="5">
        <v>232</v>
      </c>
      <c r="L177" s="5">
        <v>15</v>
      </c>
      <c r="M177" s="5">
        <v>3</v>
      </c>
      <c r="N177" s="5" t="s">
        <v>3</v>
      </c>
      <c r="O177" s="5">
        <v>2</v>
      </c>
      <c r="P177" s="5">
        <f>ROUND(Source!EU161,O177)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5">
      <c r="A178" s="5">
        <v>50</v>
      </c>
      <c r="B178" s="5">
        <v>0</v>
      </c>
      <c r="C178" s="5">
        <v>0</v>
      </c>
      <c r="D178" s="5">
        <v>1</v>
      </c>
      <c r="E178" s="5">
        <v>214</v>
      </c>
      <c r="F178" s="5">
        <f>ROUND(Source!AS161,O178)</f>
        <v>15897</v>
      </c>
      <c r="G178" s="5" t="s">
        <v>70</v>
      </c>
      <c r="H178" s="5" t="s">
        <v>71</v>
      </c>
      <c r="I178" s="5"/>
      <c r="J178" s="5"/>
      <c r="K178" s="5">
        <v>214</v>
      </c>
      <c r="L178" s="5">
        <v>16</v>
      </c>
      <c r="M178" s="5">
        <v>3</v>
      </c>
      <c r="N178" s="5" t="s">
        <v>3</v>
      </c>
      <c r="O178" s="5">
        <v>2</v>
      </c>
      <c r="P178" s="5">
        <f>ROUND(Source!EK161,O178)</f>
        <v>15897</v>
      </c>
      <c r="Q178" s="5"/>
      <c r="R178" s="5"/>
      <c r="S178" s="5"/>
      <c r="T178" s="5"/>
      <c r="U178" s="5"/>
      <c r="V178" s="5"/>
      <c r="W178" s="5">
        <v>15897</v>
      </c>
      <c r="X178" s="5">
        <v>1</v>
      </c>
      <c r="Y178" s="5">
        <v>15897</v>
      </c>
      <c r="Z178" s="5">
        <v>15897</v>
      </c>
      <c r="AA178" s="5">
        <v>1</v>
      </c>
      <c r="AB178" s="5">
        <v>15897</v>
      </c>
    </row>
    <row r="179" spans="1:206" x14ac:dyDescent="0.25">
      <c r="A179" s="5">
        <v>50</v>
      </c>
      <c r="B179" s="5">
        <v>0</v>
      </c>
      <c r="C179" s="5">
        <v>0</v>
      </c>
      <c r="D179" s="5">
        <v>1</v>
      </c>
      <c r="E179" s="5">
        <v>215</v>
      </c>
      <c r="F179" s="5">
        <f>ROUND(Source!AT161,O179)</f>
        <v>0</v>
      </c>
      <c r="G179" s="5" t="s">
        <v>72</v>
      </c>
      <c r="H179" s="5" t="s">
        <v>73</v>
      </c>
      <c r="I179" s="5"/>
      <c r="J179" s="5"/>
      <c r="K179" s="5">
        <v>215</v>
      </c>
      <c r="L179" s="5">
        <v>17</v>
      </c>
      <c r="M179" s="5">
        <v>3</v>
      </c>
      <c r="N179" s="5" t="s">
        <v>3</v>
      </c>
      <c r="O179" s="5">
        <v>2</v>
      </c>
      <c r="P179" s="5">
        <f>ROUND(Source!EL161,O179)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06" x14ac:dyDescent="0.25">
      <c r="A180" s="5">
        <v>50</v>
      </c>
      <c r="B180" s="5">
        <v>0</v>
      </c>
      <c r="C180" s="5">
        <v>0</v>
      </c>
      <c r="D180" s="5">
        <v>1</v>
      </c>
      <c r="E180" s="5">
        <v>217</v>
      </c>
      <c r="F180" s="5">
        <f>ROUND(Source!AU161,O180)</f>
        <v>0</v>
      </c>
      <c r="G180" s="5" t="s">
        <v>74</v>
      </c>
      <c r="H180" s="5" t="s">
        <v>75</v>
      </c>
      <c r="I180" s="5"/>
      <c r="J180" s="5"/>
      <c r="K180" s="5">
        <v>217</v>
      </c>
      <c r="L180" s="5">
        <v>18</v>
      </c>
      <c r="M180" s="5">
        <v>3</v>
      </c>
      <c r="N180" s="5" t="s">
        <v>3</v>
      </c>
      <c r="O180" s="5">
        <v>2</v>
      </c>
      <c r="P180" s="5">
        <f>ROUND(Source!EM161,O180)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5">
      <c r="A181" s="5">
        <v>50</v>
      </c>
      <c r="B181" s="5">
        <v>0</v>
      </c>
      <c r="C181" s="5">
        <v>0</v>
      </c>
      <c r="D181" s="5">
        <v>1</v>
      </c>
      <c r="E181" s="5">
        <v>230</v>
      </c>
      <c r="F181" s="5">
        <f>ROUND(Source!BA161,O181)</f>
        <v>0</v>
      </c>
      <c r="G181" s="5" t="s">
        <v>76</v>
      </c>
      <c r="H181" s="5" t="s">
        <v>77</v>
      </c>
      <c r="I181" s="5"/>
      <c r="J181" s="5"/>
      <c r="K181" s="5">
        <v>230</v>
      </c>
      <c r="L181" s="5">
        <v>19</v>
      </c>
      <c r="M181" s="5">
        <v>3</v>
      </c>
      <c r="N181" s="5" t="s">
        <v>3</v>
      </c>
      <c r="O181" s="5">
        <v>2</v>
      </c>
      <c r="P181" s="5">
        <f>ROUND(Source!ES161,O181)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5">
      <c r="A182" s="5">
        <v>50</v>
      </c>
      <c r="B182" s="5">
        <v>0</v>
      </c>
      <c r="C182" s="5">
        <v>0</v>
      </c>
      <c r="D182" s="5">
        <v>1</v>
      </c>
      <c r="E182" s="5">
        <v>206</v>
      </c>
      <c r="F182" s="5">
        <f>ROUND(Source!T161,O182)</f>
        <v>0</v>
      </c>
      <c r="G182" s="5" t="s">
        <v>78</v>
      </c>
      <c r="H182" s="5" t="s">
        <v>79</v>
      </c>
      <c r="I182" s="5"/>
      <c r="J182" s="5"/>
      <c r="K182" s="5">
        <v>206</v>
      </c>
      <c r="L182" s="5">
        <v>20</v>
      </c>
      <c r="M182" s="5">
        <v>3</v>
      </c>
      <c r="N182" s="5" t="s">
        <v>3</v>
      </c>
      <c r="O182" s="5">
        <v>2</v>
      </c>
      <c r="P182" s="5">
        <f>ROUND(Source!DL161,O182)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5">
      <c r="A183" s="5">
        <v>50</v>
      </c>
      <c r="B183" s="5">
        <v>0</v>
      </c>
      <c r="C183" s="5">
        <v>0</v>
      </c>
      <c r="D183" s="5">
        <v>1</v>
      </c>
      <c r="E183" s="5">
        <v>207</v>
      </c>
      <c r="F183" s="5">
        <f>ROUND(Source!U161,O183)</f>
        <v>0</v>
      </c>
      <c r="G183" s="5" t="s">
        <v>80</v>
      </c>
      <c r="H183" s="5" t="s">
        <v>81</v>
      </c>
      <c r="I183" s="5"/>
      <c r="J183" s="5"/>
      <c r="K183" s="5">
        <v>207</v>
      </c>
      <c r="L183" s="5">
        <v>21</v>
      </c>
      <c r="M183" s="5">
        <v>3</v>
      </c>
      <c r="N183" s="5" t="s">
        <v>3</v>
      </c>
      <c r="O183" s="5">
        <v>7</v>
      </c>
      <c r="P183" s="5">
        <f>ROUND(Source!DM161,O183)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06" x14ac:dyDescent="0.25">
      <c r="A184" s="5">
        <v>50</v>
      </c>
      <c r="B184" s="5">
        <v>0</v>
      </c>
      <c r="C184" s="5">
        <v>0</v>
      </c>
      <c r="D184" s="5">
        <v>1</v>
      </c>
      <c r="E184" s="5">
        <v>208</v>
      </c>
      <c r="F184" s="5">
        <f>ROUND(Source!V161,O184)</f>
        <v>0</v>
      </c>
      <c r="G184" s="5" t="s">
        <v>82</v>
      </c>
      <c r="H184" s="5" t="s">
        <v>83</v>
      </c>
      <c r="I184" s="5"/>
      <c r="J184" s="5"/>
      <c r="K184" s="5">
        <v>208</v>
      </c>
      <c r="L184" s="5">
        <v>22</v>
      </c>
      <c r="M184" s="5">
        <v>3</v>
      </c>
      <c r="N184" s="5" t="s">
        <v>3</v>
      </c>
      <c r="O184" s="5">
        <v>7</v>
      </c>
      <c r="P184" s="5">
        <f>ROUND(Source!DN161,O184)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5">
      <c r="A185" s="5">
        <v>50</v>
      </c>
      <c r="B185" s="5">
        <v>0</v>
      </c>
      <c r="C185" s="5">
        <v>0</v>
      </c>
      <c r="D185" s="5">
        <v>1</v>
      </c>
      <c r="E185" s="5">
        <v>209</v>
      </c>
      <c r="F185" s="5">
        <f>ROUND(Source!W161,O185)</f>
        <v>0</v>
      </c>
      <c r="G185" s="5" t="s">
        <v>84</v>
      </c>
      <c r="H185" s="5" t="s">
        <v>85</v>
      </c>
      <c r="I185" s="5"/>
      <c r="J185" s="5"/>
      <c r="K185" s="5">
        <v>209</v>
      </c>
      <c r="L185" s="5">
        <v>23</v>
      </c>
      <c r="M185" s="5">
        <v>3</v>
      </c>
      <c r="N185" s="5" t="s">
        <v>3</v>
      </c>
      <c r="O185" s="5">
        <v>2</v>
      </c>
      <c r="P185" s="5">
        <f>ROUND(Source!DO161,O185)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5">
      <c r="A186" s="5">
        <v>50</v>
      </c>
      <c r="B186" s="5">
        <v>0</v>
      </c>
      <c r="C186" s="5">
        <v>0</v>
      </c>
      <c r="D186" s="5">
        <v>1</v>
      </c>
      <c r="E186" s="5">
        <v>233</v>
      </c>
      <c r="F186" s="5">
        <f>ROUND(Source!BD161,O186)</f>
        <v>0</v>
      </c>
      <c r="G186" s="5" t="s">
        <v>86</v>
      </c>
      <c r="H186" s="5" t="s">
        <v>87</v>
      </c>
      <c r="I186" s="5"/>
      <c r="J186" s="5"/>
      <c r="K186" s="5">
        <v>233</v>
      </c>
      <c r="L186" s="5">
        <v>24</v>
      </c>
      <c r="M186" s="5">
        <v>3</v>
      </c>
      <c r="N186" s="5" t="s">
        <v>3</v>
      </c>
      <c r="O186" s="5">
        <v>2</v>
      </c>
      <c r="P186" s="5">
        <f>ROUND(Source!EV161,O186)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5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ROUND(Source!X161,O187)</f>
        <v>0</v>
      </c>
      <c r="G187" s="5" t="s">
        <v>88</v>
      </c>
      <c r="H187" s="5" t="s">
        <v>89</v>
      </c>
      <c r="I187" s="5"/>
      <c r="J187" s="5"/>
      <c r="K187" s="5">
        <v>210</v>
      </c>
      <c r="L187" s="5">
        <v>25</v>
      </c>
      <c r="M187" s="5">
        <v>3</v>
      </c>
      <c r="N187" s="5" t="s">
        <v>3</v>
      </c>
      <c r="O187" s="5">
        <v>2</v>
      </c>
      <c r="P187" s="5">
        <f>ROUND(Source!DP161,O187)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06" x14ac:dyDescent="0.25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ROUND(Source!Y161,O188)</f>
        <v>0</v>
      </c>
      <c r="G188" s="5" t="s">
        <v>90</v>
      </c>
      <c r="H188" s="5" t="s">
        <v>91</v>
      </c>
      <c r="I188" s="5"/>
      <c r="J188" s="5"/>
      <c r="K188" s="5">
        <v>211</v>
      </c>
      <c r="L188" s="5">
        <v>26</v>
      </c>
      <c r="M188" s="5">
        <v>3</v>
      </c>
      <c r="N188" s="5" t="s">
        <v>3</v>
      </c>
      <c r="O188" s="5">
        <v>2</v>
      </c>
      <c r="P188" s="5">
        <f>ROUND(Source!DQ161,O188)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06" x14ac:dyDescent="0.25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ROUND(Source!AR161,O189)</f>
        <v>15897</v>
      </c>
      <c r="G189" s="5" t="s">
        <v>92</v>
      </c>
      <c r="H189" s="5" t="s">
        <v>93</v>
      </c>
      <c r="I189" s="5"/>
      <c r="J189" s="5"/>
      <c r="K189" s="5">
        <v>224</v>
      </c>
      <c r="L189" s="5">
        <v>27</v>
      </c>
      <c r="M189" s="5">
        <v>3</v>
      </c>
      <c r="N189" s="5" t="s">
        <v>3</v>
      </c>
      <c r="O189" s="5">
        <v>2</v>
      </c>
      <c r="P189" s="5">
        <f>ROUND(Source!EJ161,O189)</f>
        <v>15897</v>
      </c>
      <c r="Q189" s="5"/>
      <c r="R189" s="5"/>
      <c r="S189" s="5"/>
      <c r="T189" s="5"/>
      <c r="U189" s="5"/>
      <c r="V189" s="5"/>
      <c r="W189" s="5">
        <v>15897</v>
      </c>
      <c r="X189" s="5">
        <v>1</v>
      </c>
      <c r="Y189" s="5">
        <v>15897</v>
      </c>
      <c r="Z189" s="5">
        <v>15897</v>
      </c>
      <c r="AA189" s="5">
        <v>1</v>
      </c>
      <c r="AB189" s="5">
        <v>15897</v>
      </c>
    </row>
    <row r="191" spans="1:206" x14ac:dyDescent="0.25">
      <c r="A191" s="3">
        <v>51</v>
      </c>
      <c r="B191" s="3">
        <f>B20</f>
        <v>1</v>
      </c>
      <c r="C191" s="3">
        <f>A20</f>
        <v>3</v>
      </c>
      <c r="D191" s="3">
        <f>ROW(A20)</f>
        <v>20</v>
      </c>
      <c r="E191" s="3"/>
      <c r="F191" s="3" t="str">
        <f>IF(F20&lt;&gt;"",F20,"")</f>
        <v>02-01-01</v>
      </c>
      <c r="G191" s="3" t="str">
        <f>IF(G20&lt;&gt;"",G20,"")</f>
        <v>Строительно монтажные работы ВЛИ 0,4 кВ</v>
      </c>
      <c r="H191" s="3">
        <v>0</v>
      </c>
      <c r="I191" s="3"/>
      <c r="J191" s="3"/>
      <c r="K191" s="3"/>
      <c r="L191" s="3"/>
      <c r="M191" s="3"/>
      <c r="N191" s="3"/>
      <c r="O191" s="3">
        <f t="shared" ref="O191:T191" si="143">ROUND(O35+O92+O161+AB191,2)</f>
        <v>18957.43</v>
      </c>
      <c r="P191" s="3">
        <f t="shared" si="143"/>
        <v>15897</v>
      </c>
      <c r="Q191" s="3">
        <f t="shared" si="143"/>
        <v>371.83</v>
      </c>
      <c r="R191" s="3">
        <f t="shared" si="143"/>
        <v>571.6</v>
      </c>
      <c r="S191" s="3">
        <f t="shared" si="143"/>
        <v>2117</v>
      </c>
      <c r="T191" s="3">
        <f t="shared" si="143"/>
        <v>0</v>
      </c>
      <c r="U191" s="3">
        <f>U35+U92+U161+AH191</f>
        <v>2.6633599999999999</v>
      </c>
      <c r="V191" s="3">
        <f>V35+V92+V161+AI191</f>
        <v>0.69691999999999998</v>
      </c>
      <c r="W191" s="3">
        <f>ROUND(W35+W92+W161+AJ191,2)</f>
        <v>0</v>
      </c>
      <c r="X191" s="3">
        <f>ROUND(X35+X92+X161+AK191,2)</f>
        <v>2769.26</v>
      </c>
      <c r="Y191" s="3">
        <f>ROUND(Y35+Y92+Y161+AL191,2)</f>
        <v>1613.16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>
        <f t="shared" ref="AO191:BD191" si="144">ROUND(AO35+AO92+AO161+BX191,2)</f>
        <v>0</v>
      </c>
      <c r="AP191" s="3">
        <f t="shared" si="144"/>
        <v>0</v>
      </c>
      <c r="AQ191" s="3">
        <f t="shared" si="144"/>
        <v>0</v>
      </c>
      <c r="AR191" s="3">
        <f t="shared" si="144"/>
        <v>23339.85</v>
      </c>
      <c r="AS191" s="3">
        <f t="shared" si="144"/>
        <v>23339.85</v>
      </c>
      <c r="AT191" s="3">
        <f t="shared" si="144"/>
        <v>0</v>
      </c>
      <c r="AU191" s="3">
        <f t="shared" si="144"/>
        <v>0</v>
      </c>
      <c r="AV191" s="3">
        <f t="shared" si="144"/>
        <v>15897</v>
      </c>
      <c r="AW191" s="3">
        <f t="shared" si="144"/>
        <v>15897</v>
      </c>
      <c r="AX191" s="3">
        <f t="shared" si="144"/>
        <v>0</v>
      </c>
      <c r="AY191" s="3">
        <f t="shared" si="144"/>
        <v>15897</v>
      </c>
      <c r="AZ191" s="3">
        <f t="shared" si="144"/>
        <v>0</v>
      </c>
      <c r="BA191" s="3">
        <f t="shared" si="144"/>
        <v>0</v>
      </c>
      <c r="BB191" s="3">
        <f t="shared" si="144"/>
        <v>0</v>
      </c>
      <c r="BC191" s="3">
        <f t="shared" si="144"/>
        <v>0</v>
      </c>
      <c r="BD191" s="3">
        <f t="shared" si="144"/>
        <v>0</v>
      </c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>
        <f t="shared" ref="DG191:DL191" si="145">ROUND(DG35+DG92+DG161+DT191,2)</f>
        <v>18957.43</v>
      </c>
      <c r="DH191" s="4">
        <f t="shared" si="145"/>
        <v>15897</v>
      </c>
      <c r="DI191" s="4">
        <f t="shared" si="145"/>
        <v>371.83</v>
      </c>
      <c r="DJ191" s="4">
        <f t="shared" si="145"/>
        <v>571.6</v>
      </c>
      <c r="DK191" s="4">
        <f t="shared" si="145"/>
        <v>2117</v>
      </c>
      <c r="DL191" s="4">
        <f t="shared" si="145"/>
        <v>0</v>
      </c>
      <c r="DM191" s="4">
        <f>DM35+DM92+DM161+DZ191</f>
        <v>2.6633599999999999</v>
      </c>
      <c r="DN191" s="4">
        <f>DN35+DN92+DN161+EA191</f>
        <v>0.69691999999999998</v>
      </c>
      <c r="DO191" s="4">
        <f>ROUND(DO35+DO92+DO161+EB191,2)</f>
        <v>0</v>
      </c>
      <c r="DP191" s="4">
        <f>ROUND(DP35+DP92+DP161+EC191,2)</f>
        <v>2769.26</v>
      </c>
      <c r="DQ191" s="4">
        <f>ROUND(DQ35+DQ92+DQ161+ED191,2)</f>
        <v>1613.16</v>
      </c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>
        <f t="shared" ref="EG191:EV191" si="146">ROUND(EG35+EG92+EG161+FP191,2)</f>
        <v>0</v>
      </c>
      <c r="EH191" s="4">
        <f t="shared" si="146"/>
        <v>0</v>
      </c>
      <c r="EI191" s="4">
        <f t="shared" si="146"/>
        <v>0</v>
      </c>
      <c r="EJ191" s="4">
        <f t="shared" si="146"/>
        <v>23339.85</v>
      </c>
      <c r="EK191" s="4">
        <f t="shared" si="146"/>
        <v>23339.85</v>
      </c>
      <c r="EL191" s="4">
        <f t="shared" si="146"/>
        <v>0</v>
      </c>
      <c r="EM191" s="4">
        <f t="shared" si="146"/>
        <v>0</v>
      </c>
      <c r="EN191" s="4">
        <f t="shared" si="146"/>
        <v>15897</v>
      </c>
      <c r="EO191" s="4">
        <f t="shared" si="146"/>
        <v>15897</v>
      </c>
      <c r="EP191" s="4">
        <f t="shared" si="146"/>
        <v>0</v>
      </c>
      <c r="EQ191" s="4">
        <f t="shared" si="146"/>
        <v>15897</v>
      </c>
      <c r="ER191" s="4">
        <f t="shared" si="146"/>
        <v>0</v>
      </c>
      <c r="ES191" s="4">
        <f t="shared" si="146"/>
        <v>0</v>
      </c>
      <c r="ET191" s="4">
        <f t="shared" si="146"/>
        <v>0</v>
      </c>
      <c r="EU191" s="4">
        <f t="shared" si="146"/>
        <v>0</v>
      </c>
      <c r="EV191" s="4">
        <f t="shared" si="146"/>
        <v>0</v>
      </c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8" x14ac:dyDescent="0.25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>
        <f>ROUND(Source!O191,O193)</f>
        <v>18957.43</v>
      </c>
      <c r="G193" s="5" t="s">
        <v>40</v>
      </c>
      <c r="H193" s="5" t="s">
        <v>41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2</v>
      </c>
      <c r="P193" s="5">
        <f>ROUND(Source!DG191,O193)</f>
        <v>18957.43</v>
      </c>
      <c r="Q193" s="5"/>
      <c r="R193" s="5"/>
      <c r="S193" s="5"/>
      <c r="T193" s="5"/>
      <c r="U193" s="5"/>
      <c r="V193" s="5"/>
      <c r="W193" s="5">
        <v>18957.43</v>
      </c>
      <c r="X193" s="5">
        <v>1</v>
      </c>
      <c r="Y193" s="5">
        <v>18957.43</v>
      </c>
      <c r="Z193" s="5">
        <v>18957.43</v>
      </c>
      <c r="AA193" s="5">
        <v>1</v>
      </c>
      <c r="AB193" s="5">
        <v>18957.43</v>
      </c>
    </row>
    <row r="194" spans="1:28" x14ac:dyDescent="0.25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>
        <f>ROUND(Source!P191,O194)</f>
        <v>15897</v>
      </c>
      <c r="G194" s="5" t="s">
        <v>42</v>
      </c>
      <c r="H194" s="5" t="s">
        <v>43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2</v>
      </c>
      <c r="P194" s="5">
        <f>ROUND(Source!DH191,O194)</f>
        <v>15897</v>
      </c>
      <c r="Q194" s="5"/>
      <c r="R194" s="5"/>
      <c r="S194" s="5"/>
      <c r="T194" s="5"/>
      <c r="U194" s="5"/>
      <c r="V194" s="5"/>
      <c r="W194" s="5">
        <v>15897</v>
      </c>
      <c r="X194" s="5">
        <v>1</v>
      </c>
      <c r="Y194" s="5">
        <v>15897</v>
      </c>
      <c r="Z194" s="5">
        <v>15897</v>
      </c>
      <c r="AA194" s="5">
        <v>1</v>
      </c>
      <c r="AB194" s="5">
        <v>15897</v>
      </c>
    </row>
    <row r="195" spans="1:28" x14ac:dyDescent="0.25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44</v>
      </c>
      <c r="H195" s="5" t="s">
        <v>45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2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5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>
        <f>ROUND(Source!AV191,O196)</f>
        <v>15897</v>
      </c>
      <c r="G196" s="5" t="s">
        <v>46</v>
      </c>
      <c r="H196" s="5" t="s">
        <v>47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2</v>
      </c>
      <c r="P196" s="5">
        <f>ROUND(Source!EN191,O196)</f>
        <v>15897</v>
      </c>
      <c r="Q196" s="5"/>
      <c r="R196" s="5"/>
      <c r="S196" s="5"/>
      <c r="T196" s="5"/>
      <c r="U196" s="5"/>
      <c r="V196" s="5"/>
      <c r="W196" s="5">
        <v>15897</v>
      </c>
      <c r="X196" s="5">
        <v>1</v>
      </c>
      <c r="Y196" s="5">
        <v>15897</v>
      </c>
      <c r="Z196" s="5">
        <v>15897</v>
      </c>
      <c r="AA196" s="5">
        <v>1</v>
      </c>
      <c r="AB196" s="5">
        <v>15897</v>
      </c>
    </row>
    <row r="197" spans="1:28" x14ac:dyDescent="0.25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>
        <f>ROUND(Source!AW191,O197)</f>
        <v>15897</v>
      </c>
      <c r="G197" s="5" t="s">
        <v>48</v>
      </c>
      <c r="H197" s="5" t="s">
        <v>49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2</v>
      </c>
      <c r="P197" s="5">
        <f>ROUND(Source!EO191,O197)</f>
        <v>15897</v>
      </c>
      <c r="Q197" s="5"/>
      <c r="R197" s="5"/>
      <c r="S197" s="5"/>
      <c r="T197" s="5"/>
      <c r="U197" s="5"/>
      <c r="V197" s="5"/>
      <c r="W197" s="5">
        <v>15897</v>
      </c>
      <c r="X197" s="5">
        <v>1</v>
      </c>
      <c r="Y197" s="5">
        <v>15897</v>
      </c>
      <c r="Z197" s="5">
        <v>15897</v>
      </c>
      <c r="AA197" s="5">
        <v>1</v>
      </c>
      <c r="AB197" s="5">
        <v>15897</v>
      </c>
    </row>
    <row r="198" spans="1:28" x14ac:dyDescent="0.25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50</v>
      </c>
      <c r="H198" s="5" t="s">
        <v>51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2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5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>
        <f>ROUND(Source!AY191,O199)</f>
        <v>15897</v>
      </c>
      <c r="G199" s="5" t="s">
        <v>52</v>
      </c>
      <c r="H199" s="5" t="s">
        <v>53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2</v>
      </c>
      <c r="P199" s="5">
        <f>ROUND(Source!EQ191,O199)</f>
        <v>15897</v>
      </c>
      <c r="Q199" s="5"/>
      <c r="R199" s="5"/>
      <c r="S199" s="5"/>
      <c r="T199" s="5"/>
      <c r="U199" s="5"/>
      <c r="V199" s="5"/>
      <c r="W199" s="5">
        <v>15897</v>
      </c>
      <c r="X199" s="5">
        <v>1</v>
      </c>
      <c r="Y199" s="5">
        <v>15897</v>
      </c>
      <c r="Z199" s="5">
        <v>15897</v>
      </c>
      <c r="AA199" s="5">
        <v>1</v>
      </c>
      <c r="AB199" s="5">
        <v>15897</v>
      </c>
    </row>
    <row r="200" spans="1:28" x14ac:dyDescent="0.25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54</v>
      </c>
      <c r="H200" s="5" t="s">
        <v>55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2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5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56</v>
      </c>
      <c r="H201" s="5" t="s">
        <v>57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2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5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58</v>
      </c>
      <c r="H202" s="5" t="s">
        <v>59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2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5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>
        <f>ROUND(Source!Q191,O203)</f>
        <v>371.83</v>
      </c>
      <c r="G203" s="5" t="s">
        <v>60</v>
      </c>
      <c r="H203" s="5" t="s">
        <v>61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2</v>
      </c>
      <c r="P203" s="5">
        <f>ROUND(Source!DI191,O203)</f>
        <v>371.83</v>
      </c>
      <c r="Q203" s="5"/>
      <c r="R203" s="5"/>
      <c r="S203" s="5"/>
      <c r="T203" s="5"/>
      <c r="U203" s="5"/>
      <c r="V203" s="5"/>
      <c r="W203" s="5">
        <v>371.83000000000004</v>
      </c>
      <c r="X203" s="5">
        <v>1</v>
      </c>
      <c r="Y203" s="5">
        <v>371.83000000000004</v>
      </c>
      <c r="Z203" s="5">
        <v>371.83000000000004</v>
      </c>
      <c r="AA203" s="5">
        <v>1</v>
      </c>
      <c r="AB203" s="5">
        <v>371.83000000000004</v>
      </c>
    </row>
    <row r="204" spans="1:28" x14ac:dyDescent="0.25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62</v>
      </c>
      <c r="H204" s="5" t="s">
        <v>63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2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5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>
        <f>ROUND(Source!R191,O205)</f>
        <v>571.6</v>
      </c>
      <c r="G205" s="5" t="s">
        <v>64</v>
      </c>
      <c r="H205" s="5" t="s">
        <v>65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2</v>
      </c>
      <c r="P205" s="5">
        <f>ROUND(Source!DJ191,O205)</f>
        <v>571.6</v>
      </c>
      <c r="Q205" s="5"/>
      <c r="R205" s="5"/>
      <c r="S205" s="5"/>
      <c r="T205" s="5"/>
      <c r="U205" s="5"/>
      <c r="V205" s="5"/>
      <c r="W205" s="5">
        <v>571.59999999999991</v>
      </c>
      <c r="X205" s="5">
        <v>1</v>
      </c>
      <c r="Y205" s="5">
        <v>571.59999999999991</v>
      </c>
      <c r="Z205" s="5">
        <v>571.59999999999991</v>
      </c>
      <c r="AA205" s="5">
        <v>1</v>
      </c>
      <c r="AB205" s="5">
        <v>571.59999999999991</v>
      </c>
    </row>
    <row r="206" spans="1:28" x14ac:dyDescent="0.25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>
        <f>ROUND(Source!S191,O206)</f>
        <v>2117</v>
      </c>
      <c r="G206" s="5" t="s">
        <v>66</v>
      </c>
      <c r="H206" s="5" t="s">
        <v>67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2</v>
      </c>
      <c r="P206" s="5">
        <f>ROUND(Source!DK191,O206)</f>
        <v>2117</v>
      </c>
      <c r="Q206" s="5"/>
      <c r="R206" s="5"/>
      <c r="S206" s="5"/>
      <c r="T206" s="5"/>
      <c r="U206" s="5"/>
      <c r="V206" s="5"/>
      <c r="W206" s="5">
        <v>2117</v>
      </c>
      <c r="X206" s="5">
        <v>1</v>
      </c>
      <c r="Y206" s="5">
        <v>2117</v>
      </c>
      <c r="Z206" s="5">
        <v>2117</v>
      </c>
      <c r="AA206" s="5">
        <v>1</v>
      </c>
      <c r="AB206" s="5">
        <v>2117</v>
      </c>
    </row>
    <row r="207" spans="1:28" x14ac:dyDescent="0.25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68</v>
      </c>
      <c r="H207" s="5" t="s">
        <v>69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2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5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>
        <f>ROUND(Source!AS191,O208)</f>
        <v>23339.85</v>
      </c>
      <c r="G208" s="5" t="s">
        <v>70</v>
      </c>
      <c r="H208" s="5" t="s">
        <v>71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2</v>
      </c>
      <c r="P208" s="5">
        <f>ROUND(Source!EK191,O208)</f>
        <v>23339.85</v>
      </c>
      <c r="Q208" s="5"/>
      <c r="R208" s="5"/>
      <c r="S208" s="5"/>
      <c r="T208" s="5"/>
      <c r="U208" s="5"/>
      <c r="V208" s="5"/>
      <c r="W208" s="5">
        <v>23339.85</v>
      </c>
      <c r="X208" s="5">
        <v>1</v>
      </c>
      <c r="Y208" s="5">
        <v>23339.85</v>
      </c>
      <c r="Z208" s="5">
        <v>23339.85</v>
      </c>
      <c r="AA208" s="5">
        <v>1</v>
      </c>
      <c r="AB208" s="5">
        <v>23339.85</v>
      </c>
    </row>
    <row r="209" spans="1:206" x14ac:dyDescent="0.25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0</v>
      </c>
      <c r="G209" s="5" t="s">
        <v>72</v>
      </c>
      <c r="H209" s="5" t="s">
        <v>73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2</v>
      </c>
      <c r="P209" s="5">
        <f>ROUND(Source!EL191,O209)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5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74</v>
      </c>
      <c r="H210" s="5" t="s">
        <v>75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2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5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>
        <f>ROUND(Source!BA191,O211)</f>
        <v>0</v>
      </c>
      <c r="G211" s="5" t="s">
        <v>76</v>
      </c>
      <c r="H211" s="5" t="s">
        <v>77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2</v>
      </c>
      <c r="P211" s="5">
        <f>ROUND(Source!ES191,O211)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5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>
        <f>ROUND(Source!T191,O212)</f>
        <v>0</v>
      </c>
      <c r="G212" s="5" t="s">
        <v>78</v>
      </c>
      <c r="H212" s="5" t="s">
        <v>79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2</v>
      </c>
      <c r="P212" s="5">
        <f>ROUND(Source!DL191,O212)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5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>
        <f>ROUND(Source!U191,O213)</f>
        <v>2.6633599999999999</v>
      </c>
      <c r="G213" s="5" t="s">
        <v>80</v>
      </c>
      <c r="H213" s="5" t="s">
        <v>81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7</v>
      </c>
      <c r="P213" s="5">
        <f>ROUND(Source!DM191,O213)</f>
        <v>2.6633599999999999</v>
      </c>
      <c r="Q213" s="5"/>
      <c r="R213" s="5"/>
      <c r="S213" s="5"/>
      <c r="T213" s="5"/>
      <c r="U213" s="5"/>
      <c r="V213" s="5"/>
      <c r="W213" s="5">
        <v>2.6633599999999999</v>
      </c>
      <c r="X213" s="5">
        <v>1</v>
      </c>
      <c r="Y213" s="5">
        <v>2.6633599999999999</v>
      </c>
      <c r="Z213" s="5">
        <v>2.6633599999999999</v>
      </c>
      <c r="AA213" s="5">
        <v>1</v>
      </c>
      <c r="AB213" s="5">
        <v>2.6633599999999999</v>
      </c>
    </row>
    <row r="214" spans="1:206" x14ac:dyDescent="0.25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>
        <f>ROUND(Source!V191,O214)</f>
        <v>0.69691999999999998</v>
      </c>
      <c r="G214" s="5" t="s">
        <v>82</v>
      </c>
      <c r="H214" s="5" t="s">
        <v>83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7</v>
      </c>
      <c r="P214" s="5">
        <f>ROUND(Source!DN191,O214)</f>
        <v>0.69691999999999998</v>
      </c>
      <c r="Q214" s="5"/>
      <c r="R214" s="5"/>
      <c r="S214" s="5"/>
      <c r="T214" s="5"/>
      <c r="U214" s="5"/>
      <c r="V214" s="5"/>
      <c r="W214" s="5">
        <v>0.69691999999999998</v>
      </c>
      <c r="X214" s="5">
        <v>1</v>
      </c>
      <c r="Y214" s="5">
        <v>0.69691999999999998</v>
      </c>
      <c r="Z214" s="5">
        <v>0.69691999999999998</v>
      </c>
      <c r="AA214" s="5">
        <v>1</v>
      </c>
      <c r="AB214" s="5">
        <v>0.69691999999999998</v>
      </c>
    </row>
    <row r="215" spans="1:206" x14ac:dyDescent="0.25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>
        <f>ROUND(Source!W191,O215)</f>
        <v>0</v>
      </c>
      <c r="G215" s="5" t="s">
        <v>84</v>
      </c>
      <c r="H215" s="5" t="s">
        <v>85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2</v>
      </c>
      <c r="P215" s="5">
        <f>ROUND(Source!DO191,O215)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5">
      <c r="A216" s="5">
        <v>50</v>
      </c>
      <c r="B216" s="5">
        <v>0</v>
      </c>
      <c r="C216" s="5">
        <v>0</v>
      </c>
      <c r="D216" s="5">
        <v>1</v>
      </c>
      <c r="E216" s="5">
        <v>233</v>
      </c>
      <c r="F216" s="5">
        <f>ROUND(Source!BD191,O216)</f>
        <v>0</v>
      </c>
      <c r="G216" s="5" t="s">
        <v>86</v>
      </c>
      <c r="H216" s="5" t="s">
        <v>87</v>
      </c>
      <c r="I216" s="5"/>
      <c r="J216" s="5"/>
      <c r="K216" s="5">
        <v>233</v>
      </c>
      <c r="L216" s="5">
        <v>24</v>
      </c>
      <c r="M216" s="5">
        <v>3</v>
      </c>
      <c r="N216" s="5" t="s">
        <v>3</v>
      </c>
      <c r="O216" s="5">
        <v>2</v>
      </c>
      <c r="P216" s="5">
        <f>ROUND(Source!EV191,O216)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5">
      <c r="A217" s="5">
        <v>50</v>
      </c>
      <c r="B217" s="5">
        <v>0</v>
      </c>
      <c r="C217" s="5">
        <v>0</v>
      </c>
      <c r="D217" s="5">
        <v>1</v>
      </c>
      <c r="E217" s="5">
        <v>210</v>
      </c>
      <c r="F217" s="5">
        <f>ROUND(Source!X191,O217)</f>
        <v>2769.26</v>
      </c>
      <c r="G217" s="5" t="s">
        <v>88</v>
      </c>
      <c r="H217" s="5" t="s">
        <v>89</v>
      </c>
      <c r="I217" s="5"/>
      <c r="J217" s="5"/>
      <c r="K217" s="5">
        <v>210</v>
      </c>
      <c r="L217" s="5">
        <v>25</v>
      </c>
      <c r="M217" s="5">
        <v>3</v>
      </c>
      <c r="N217" s="5" t="s">
        <v>3</v>
      </c>
      <c r="O217" s="5">
        <v>2</v>
      </c>
      <c r="P217" s="5">
        <f>ROUND(Source!DP191,O217)</f>
        <v>2769.26</v>
      </c>
      <c r="Q217" s="5"/>
      <c r="R217" s="5"/>
      <c r="S217" s="5"/>
      <c r="T217" s="5"/>
      <c r="U217" s="5"/>
      <c r="V217" s="5"/>
      <c r="W217" s="5">
        <v>2769.26</v>
      </c>
      <c r="X217" s="5">
        <v>1</v>
      </c>
      <c r="Y217" s="5">
        <v>2769.26</v>
      </c>
      <c r="Z217" s="5">
        <v>2769.26</v>
      </c>
      <c r="AA217" s="5">
        <v>1</v>
      </c>
      <c r="AB217" s="5">
        <v>2769.26</v>
      </c>
    </row>
    <row r="218" spans="1:206" x14ac:dyDescent="0.25">
      <c r="A218" s="5">
        <v>50</v>
      </c>
      <c r="B218" s="5">
        <v>0</v>
      </c>
      <c r="C218" s="5">
        <v>0</v>
      </c>
      <c r="D218" s="5">
        <v>1</v>
      </c>
      <c r="E218" s="5">
        <v>211</v>
      </c>
      <c r="F218" s="5">
        <f>ROUND(Source!Y191,O218)</f>
        <v>1613.16</v>
      </c>
      <c r="G218" s="5" t="s">
        <v>90</v>
      </c>
      <c r="H218" s="5" t="s">
        <v>91</v>
      </c>
      <c r="I218" s="5"/>
      <c r="J218" s="5"/>
      <c r="K218" s="5">
        <v>211</v>
      </c>
      <c r="L218" s="5">
        <v>26</v>
      </c>
      <c r="M218" s="5">
        <v>3</v>
      </c>
      <c r="N218" s="5" t="s">
        <v>3</v>
      </c>
      <c r="O218" s="5">
        <v>2</v>
      </c>
      <c r="P218" s="5">
        <f>ROUND(Source!DQ191,O218)</f>
        <v>1613.16</v>
      </c>
      <c r="Q218" s="5"/>
      <c r="R218" s="5"/>
      <c r="S218" s="5"/>
      <c r="T218" s="5"/>
      <c r="U218" s="5"/>
      <c r="V218" s="5"/>
      <c r="W218" s="5">
        <v>1613.16</v>
      </c>
      <c r="X218" s="5">
        <v>1</v>
      </c>
      <c r="Y218" s="5">
        <v>1613.16</v>
      </c>
      <c r="Z218" s="5">
        <v>1613.16</v>
      </c>
      <c r="AA218" s="5">
        <v>1</v>
      </c>
      <c r="AB218" s="5">
        <v>1613.16</v>
      </c>
    </row>
    <row r="219" spans="1:206" x14ac:dyDescent="0.25">
      <c r="A219" s="5">
        <v>50</v>
      </c>
      <c r="B219" s="5">
        <v>0</v>
      </c>
      <c r="C219" s="5">
        <v>0</v>
      </c>
      <c r="D219" s="5">
        <v>1</v>
      </c>
      <c r="E219" s="5">
        <v>224</v>
      </c>
      <c r="F219" s="5">
        <f>ROUND(Source!AR191,O219)</f>
        <v>23339.85</v>
      </c>
      <c r="G219" s="5" t="s">
        <v>92</v>
      </c>
      <c r="H219" s="5" t="s">
        <v>93</v>
      </c>
      <c r="I219" s="5"/>
      <c r="J219" s="5"/>
      <c r="K219" s="5">
        <v>224</v>
      </c>
      <c r="L219" s="5">
        <v>27</v>
      </c>
      <c r="M219" s="5">
        <v>3</v>
      </c>
      <c r="N219" s="5" t="s">
        <v>3</v>
      </c>
      <c r="O219" s="5">
        <v>2</v>
      </c>
      <c r="P219" s="5">
        <f>ROUND(Source!EJ191,O219)</f>
        <v>23339.85</v>
      </c>
      <c r="Q219" s="5"/>
      <c r="R219" s="5"/>
      <c r="S219" s="5"/>
      <c r="T219" s="5"/>
      <c r="U219" s="5"/>
      <c r="V219" s="5"/>
      <c r="W219" s="5">
        <v>23339.85</v>
      </c>
      <c r="X219" s="5">
        <v>1</v>
      </c>
      <c r="Y219" s="5">
        <v>23339.85</v>
      </c>
      <c r="Z219" s="5">
        <v>23339.85</v>
      </c>
      <c r="AA219" s="5">
        <v>1</v>
      </c>
      <c r="AB219" s="5">
        <v>23339.85</v>
      </c>
    </row>
    <row r="221" spans="1:206" x14ac:dyDescent="0.25">
      <c r="A221" s="1">
        <v>3</v>
      </c>
      <c r="B221" s="1">
        <v>1</v>
      </c>
      <c r="C221" s="1"/>
      <c r="D221" s="1">
        <f>ROW(A272)</f>
        <v>272</v>
      </c>
      <c r="E221" s="1"/>
      <c r="F221" s="1" t="s">
        <v>210</v>
      </c>
      <c r="G221" s="1" t="s">
        <v>211</v>
      </c>
      <c r="H221" s="1" t="s">
        <v>3</v>
      </c>
      <c r="I221" s="1">
        <v>0</v>
      </c>
      <c r="J221" s="1" t="s">
        <v>3</v>
      </c>
      <c r="K221" s="1">
        <v>-1</v>
      </c>
      <c r="L221" s="1" t="s">
        <v>210</v>
      </c>
      <c r="M221" s="1" t="s">
        <v>3</v>
      </c>
      <c r="N221" s="1"/>
      <c r="O221" s="1"/>
      <c r="P221" s="1"/>
      <c r="Q221" s="1"/>
      <c r="R221" s="1"/>
      <c r="S221" s="1">
        <v>0</v>
      </c>
      <c r="T221" s="1">
        <v>0</v>
      </c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>
        <v>0</v>
      </c>
      <c r="CG221" s="1">
        <v>0</v>
      </c>
      <c r="CH221" s="1"/>
      <c r="CI221" s="1" t="s">
        <v>3</v>
      </c>
      <c r="CJ221" s="1" t="s">
        <v>3</v>
      </c>
      <c r="CK221" t="s">
        <v>3</v>
      </c>
      <c r="CL221" t="s">
        <v>3</v>
      </c>
      <c r="CM221" t="s">
        <v>3</v>
      </c>
      <c r="CN221" t="s">
        <v>3</v>
      </c>
      <c r="CO221" t="s">
        <v>3</v>
      </c>
      <c r="CP221" t="s">
        <v>3</v>
      </c>
      <c r="CQ221" t="s">
        <v>3</v>
      </c>
    </row>
    <row r="223" spans="1:206" x14ac:dyDescent="0.25">
      <c r="A223" s="3">
        <v>52</v>
      </c>
      <c r="B223" s="3">
        <f t="shared" ref="B223:G223" si="147">B272</f>
        <v>1</v>
      </c>
      <c r="C223" s="3">
        <f t="shared" si="147"/>
        <v>3</v>
      </c>
      <c r="D223" s="3">
        <f t="shared" si="147"/>
        <v>221</v>
      </c>
      <c r="E223" s="3">
        <f t="shared" si="147"/>
        <v>0</v>
      </c>
      <c r="F223" s="3" t="str">
        <f t="shared" si="147"/>
        <v>09-01-01</v>
      </c>
      <c r="G223" s="3" t="str">
        <f t="shared" si="147"/>
        <v>ПНР ВЛИ 0,4 кВ</v>
      </c>
      <c r="H223" s="3"/>
      <c r="I223" s="3"/>
      <c r="J223" s="3"/>
      <c r="K223" s="3"/>
      <c r="L223" s="3"/>
      <c r="M223" s="3"/>
      <c r="N223" s="3"/>
      <c r="O223" s="3">
        <f t="shared" ref="O223:AT223" si="148">O272</f>
        <v>8517.2099999999991</v>
      </c>
      <c r="P223" s="3">
        <f t="shared" si="148"/>
        <v>0</v>
      </c>
      <c r="Q223" s="3">
        <f t="shared" si="148"/>
        <v>0</v>
      </c>
      <c r="R223" s="3">
        <f t="shared" si="148"/>
        <v>0</v>
      </c>
      <c r="S223" s="3">
        <f t="shared" si="148"/>
        <v>8517.2099999999991</v>
      </c>
      <c r="T223" s="3">
        <f t="shared" si="148"/>
        <v>0</v>
      </c>
      <c r="U223" s="3">
        <f t="shared" si="148"/>
        <v>7.8984000000000005</v>
      </c>
      <c r="V223" s="3">
        <f t="shared" si="148"/>
        <v>0</v>
      </c>
      <c r="W223" s="3">
        <f t="shared" si="148"/>
        <v>0</v>
      </c>
      <c r="X223" s="3">
        <f t="shared" si="148"/>
        <v>6302.73</v>
      </c>
      <c r="Y223" s="3">
        <f t="shared" si="148"/>
        <v>3066.21</v>
      </c>
      <c r="Z223" s="3">
        <f t="shared" si="148"/>
        <v>0</v>
      </c>
      <c r="AA223" s="3">
        <f t="shared" si="148"/>
        <v>0</v>
      </c>
      <c r="AB223" s="3">
        <f t="shared" si="148"/>
        <v>0</v>
      </c>
      <c r="AC223" s="3">
        <f t="shared" si="148"/>
        <v>0</v>
      </c>
      <c r="AD223" s="3">
        <f t="shared" si="148"/>
        <v>0</v>
      </c>
      <c r="AE223" s="3">
        <f t="shared" si="148"/>
        <v>0</v>
      </c>
      <c r="AF223" s="3">
        <f t="shared" si="148"/>
        <v>0</v>
      </c>
      <c r="AG223" s="3">
        <f t="shared" si="148"/>
        <v>0</v>
      </c>
      <c r="AH223" s="3">
        <f t="shared" si="148"/>
        <v>0</v>
      </c>
      <c r="AI223" s="3">
        <f t="shared" si="148"/>
        <v>0</v>
      </c>
      <c r="AJ223" s="3">
        <f t="shared" si="148"/>
        <v>0</v>
      </c>
      <c r="AK223" s="3">
        <f t="shared" si="148"/>
        <v>0</v>
      </c>
      <c r="AL223" s="3">
        <f t="shared" si="148"/>
        <v>0</v>
      </c>
      <c r="AM223" s="3">
        <f t="shared" si="148"/>
        <v>0</v>
      </c>
      <c r="AN223" s="3">
        <f t="shared" si="148"/>
        <v>0</v>
      </c>
      <c r="AO223" s="3">
        <f t="shared" si="148"/>
        <v>0</v>
      </c>
      <c r="AP223" s="3">
        <f t="shared" si="148"/>
        <v>0</v>
      </c>
      <c r="AQ223" s="3">
        <f t="shared" si="148"/>
        <v>0</v>
      </c>
      <c r="AR223" s="3">
        <f t="shared" si="148"/>
        <v>17886.150000000001</v>
      </c>
      <c r="AS223" s="3">
        <f t="shared" si="148"/>
        <v>0</v>
      </c>
      <c r="AT223" s="3">
        <f t="shared" si="148"/>
        <v>0</v>
      </c>
      <c r="AU223" s="3">
        <f t="shared" ref="AU223:BZ223" si="149">AU272</f>
        <v>17886.150000000001</v>
      </c>
      <c r="AV223" s="3">
        <f t="shared" si="149"/>
        <v>0</v>
      </c>
      <c r="AW223" s="3">
        <f t="shared" si="149"/>
        <v>0</v>
      </c>
      <c r="AX223" s="3">
        <f t="shared" si="149"/>
        <v>0</v>
      </c>
      <c r="AY223" s="3">
        <f t="shared" si="149"/>
        <v>0</v>
      </c>
      <c r="AZ223" s="3">
        <f t="shared" si="149"/>
        <v>0</v>
      </c>
      <c r="BA223" s="3">
        <f t="shared" si="149"/>
        <v>0</v>
      </c>
      <c r="BB223" s="3">
        <f t="shared" si="149"/>
        <v>0</v>
      </c>
      <c r="BC223" s="3">
        <f t="shared" si="149"/>
        <v>0</v>
      </c>
      <c r="BD223" s="3">
        <f t="shared" si="149"/>
        <v>0</v>
      </c>
      <c r="BE223" s="3">
        <f t="shared" si="149"/>
        <v>0</v>
      </c>
      <c r="BF223" s="3">
        <f t="shared" si="149"/>
        <v>0</v>
      </c>
      <c r="BG223" s="3">
        <f t="shared" si="149"/>
        <v>0</v>
      </c>
      <c r="BH223" s="3">
        <f t="shared" si="149"/>
        <v>0</v>
      </c>
      <c r="BI223" s="3">
        <f t="shared" si="149"/>
        <v>0</v>
      </c>
      <c r="BJ223" s="3">
        <f t="shared" si="149"/>
        <v>0</v>
      </c>
      <c r="BK223" s="3">
        <f t="shared" si="149"/>
        <v>0</v>
      </c>
      <c r="BL223" s="3">
        <f t="shared" si="149"/>
        <v>0</v>
      </c>
      <c r="BM223" s="3">
        <f t="shared" si="149"/>
        <v>0</v>
      </c>
      <c r="BN223" s="3">
        <f t="shared" si="149"/>
        <v>0</v>
      </c>
      <c r="BO223" s="3">
        <f t="shared" si="149"/>
        <v>0</v>
      </c>
      <c r="BP223" s="3">
        <f t="shared" si="149"/>
        <v>0</v>
      </c>
      <c r="BQ223" s="3">
        <f t="shared" si="149"/>
        <v>0</v>
      </c>
      <c r="BR223" s="3">
        <f t="shared" si="149"/>
        <v>0</v>
      </c>
      <c r="BS223" s="3">
        <f t="shared" si="149"/>
        <v>0</v>
      </c>
      <c r="BT223" s="3">
        <f t="shared" si="149"/>
        <v>0</v>
      </c>
      <c r="BU223" s="3">
        <f t="shared" si="149"/>
        <v>0</v>
      </c>
      <c r="BV223" s="3">
        <f t="shared" si="149"/>
        <v>0</v>
      </c>
      <c r="BW223" s="3">
        <f t="shared" si="149"/>
        <v>0</v>
      </c>
      <c r="BX223" s="3">
        <f t="shared" si="149"/>
        <v>0</v>
      </c>
      <c r="BY223" s="3">
        <f t="shared" si="149"/>
        <v>0</v>
      </c>
      <c r="BZ223" s="3">
        <f t="shared" si="149"/>
        <v>0</v>
      </c>
      <c r="CA223" s="3">
        <f t="shared" ref="CA223:DF223" si="150">CA272</f>
        <v>0</v>
      </c>
      <c r="CB223" s="3">
        <f t="shared" si="150"/>
        <v>0</v>
      </c>
      <c r="CC223" s="3">
        <f t="shared" si="150"/>
        <v>0</v>
      </c>
      <c r="CD223" s="3">
        <f t="shared" si="150"/>
        <v>0</v>
      </c>
      <c r="CE223" s="3">
        <f t="shared" si="150"/>
        <v>0</v>
      </c>
      <c r="CF223" s="3">
        <f t="shared" si="150"/>
        <v>0</v>
      </c>
      <c r="CG223" s="3">
        <f t="shared" si="150"/>
        <v>0</v>
      </c>
      <c r="CH223" s="3">
        <f t="shared" si="150"/>
        <v>0</v>
      </c>
      <c r="CI223" s="3">
        <f t="shared" si="150"/>
        <v>0</v>
      </c>
      <c r="CJ223" s="3">
        <f t="shared" si="150"/>
        <v>0</v>
      </c>
      <c r="CK223" s="3">
        <f t="shared" si="150"/>
        <v>0</v>
      </c>
      <c r="CL223" s="3">
        <f t="shared" si="150"/>
        <v>0</v>
      </c>
      <c r="CM223" s="3">
        <f t="shared" si="150"/>
        <v>0</v>
      </c>
      <c r="CN223" s="3">
        <f t="shared" si="150"/>
        <v>0</v>
      </c>
      <c r="CO223" s="3">
        <f t="shared" si="150"/>
        <v>0</v>
      </c>
      <c r="CP223" s="3">
        <f t="shared" si="150"/>
        <v>0</v>
      </c>
      <c r="CQ223" s="3">
        <f t="shared" si="150"/>
        <v>0</v>
      </c>
      <c r="CR223" s="3">
        <f t="shared" si="150"/>
        <v>0</v>
      </c>
      <c r="CS223" s="3">
        <f t="shared" si="150"/>
        <v>0</v>
      </c>
      <c r="CT223" s="3">
        <f t="shared" si="150"/>
        <v>0</v>
      </c>
      <c r="CU223" s="3">
        <f t="shared" si="150"/>
        <v>0</v>
      </c>
      <c r="CV223" s="3">
        <f t="shared" si="150"/>
        <v>0</v>
      </c>
      <c r="CW223" s="3">
        <f t="shared" si="150"/>
        <v>0</v>
      </c>
      <c r="CX223" s="3">
        <f t="shared" si="150"/>
        <v>0</v>
      </c>
      <c r="CY223" s="3">
        <f t="shared" si="150"/>
        <v>0</v>
      </c>
      <c r="CZ223" s="3">
        <f t="shared" si="150"/>
        <v>0</v>
      </c>
      <c r="DA223" s="3">
        <f t="shared" si="150"/>
        <v>0</v>
      </c>
      <c r="DB223" s="3">
        <f t="shared" si="150"/>
        <v>0</v>
      </c>
      <c r="DC223" s="3">
        <f t="shared" si="150"/>
        <v>0</v>
      </c>
      <c r="DD223" s="3">
        <f t="shared" si="150"/>
        <v>0</v>
      </c>
      <c r="DE223" s="3">
        <f t="shared" si="150"/>
        <v>0</v>
      </c>
      <c r="DF223" s="3">
        <f t="shared" si="150"/>
        <v>0</v>
      </c>
      <c r="DG223" s="4">
        <f t="shared" ref="DG223:EL223" si="151">DG272</f>
        <v>8517.2099999999991</v>
      </c>
      <c r="DH223" s="4">
        <f t="shared" si="151"/>
        <v>0</v>
      </c>
      <c r="DI223" s="4">
        <f t="shared" si="151"/>
        <v>0</v>
      </c>
      <c r="DJ223" s="4">
        <f t="shared" si="151"/>
        <v>0</v>
      </c>
      <c r="DK223" s="4">
        <f t="shared" si="151"/>
        <v>8517.2099999999991</v>
      </c>
      <c r="DL223" s="4">
        <f t="shared" si="151"/>
        <v>0</v>
      </c>
      <c r="DM223" s="4">
        <f t="shared" si="151"/>
        <v>7.8984000000000005</v>
      </c>
      <c r="DN223" s="4">
        <f t="shared" si="151"/>
        <v>0</v>
      </c>
      <c r="DO223" s="4">
        <f t="shared" si="151"/>
        <v>0</v>
      </c>
      <c r="DP223" s="4">
        <f t="shared" si="151"/>
        <v>6302.73</v>
      </c>
      <c r="DQ223" s="4">
        <f t="shared" si="151"/>
        <v>3066.21</v>
      </c>
      <c r="DR223" s="4">
        <f t="shared" si="151"/>
        <v>0</v>
      </c>
      <c r="DS223" s="4">
        <f t="shared" si="151"/>
        <v>0</v>
      </c>
      <c r="DT223" s="4">
        <f t="shared" si="151"/>
        <v>0</v>
      </c>
      <c r="DU223" s="4">
        <f t="shared" si="151"/>
        <v>0</v>
      </c>
      <c r="DV223" s="4">
        <f t="shared" si="151"/>
        <v>0</v>
      </c>
      <c r="DW223" s="4">
        <f t="shared" si="151"/>
        <v>0</v>
      </c>
      <c r="DX223" s="4">
        <f t="shared" si="151"/>
        <v>0</v>
      </c>
      <c r="DY223" s="4">
        <f t="shared" si="151"/>
        <v>0</v>
      </c>
      <c r="DZ223" s="4">
        <f t="shared" si="151"/>
        <v>0</v>
      </c>
      <c r="EA223" s="4">
        <f t="shared" si="151"/>
        <v>0</v>
      </c>
      <c r="EB223" s="4">
        <f t="shared" si="151"/>
        <v>0</v>
      </c>
      <c r="EC223" s="4">
        <f t="shared" si="151"/>
        <v>0</v>
      </c>
      <c r="ED223" s="4">
        <f t="shared" si="151"/>
        <v>0</v>
      </c>
      <c r="EE223" s="4">
        <f t="shared" si="151"/>
        <v>0</v>
      </c>
      <c r="EF223" s="4">
        <f t="shared" si="151"/>
        <v>0</v>
      </c>
      <c r="EG223" s="4">
        <f t="shared" si="151"/>
        <v>0</v>
      </c>
      <c r="EH223" s="4">
        <f t="shared" si="151"/>
        <v>0</v>
      </c>
      <c r="EI223" s="4">
        <f t="shared" si="151"/>
        <v>0</v>
      </c>
      <c r="EJ223" s="4">
        <f t="shared" si="151"/>
        <v>17886.150000000001</v>
      </c>
      <c r="EK223" s="4">
        <f t="shared" si="151"/>
        <v>0</v>
      </c>
      <c r="EL223" s="4">
        <f t="shared" si="151"/>
        <v>0</v>
      </c>
      <c r="EM223" s="4">
        <f t="shared" ref="EM223:FR223" si="152">EM272</f>
        <v>17886.150000000001</v>
      </c>
      <c r="EN223" s="4">
        <f t="shared" si="152"/>
        <v>0</v>
      </c>
      <c r="EO223" s="4">
        <f t="shared" si="152"/>
        <v>0</v>
      </c>
      <c r="EP223" s="4">
        <f t="shared" si="152"/>
        <v>0</v>
      </c>
      <c r="EQ223" s="4">
        <f t="shared" si="152"/>
        <v>0</v>
      </c>
      <c r="ER223" s="4">
        <f t="shared" si="152"/>
        <v>0</v>
      </c>
      <c r="ES223" s="4">
        <f t="shared" si="152"/>
        <v>0</v>
      </c>
      <c r="ET223" s="4">
        <f t="shared" si="152"/>
        <v>0</v>
      </c>
      <c r="EU223" s="4">
        <f t="shared" si="152"/>
        <v>0</v>
      </c>
      <c r="EV223" s="4">
        <f t="shared" si="152"/>
        <v>0</v>
      </c>
      <c r="EW223" s="4">
        <f t="shared" si="152"/>
        <v>0</v>
      </c>
      <c r="EX223" s="4">
        <f t="shared" si="152"/>
        <v>0</v>
      </c>
      <c r="EY223" s="4">
        <f t="shared" si="152"/>
        <v>0</v>
      </c>
      <c r="EZ223" s="4">
        <f t="shared" si="152"/>
        <v>0</v>
      </c>
      <c r="FA223" s="4">
        <f t="shared" si="152"/>
        <v>0</v>
      </c>
      <c r="FB223" s="4">
        <f t="shared" si="152"/>
        <v>0</v>
      </c>
      <c r="FC223" s="4">
        <f t="shared" si="152"/>
        <v>0</v>
      </c>
      <c r="FD223" s="4">
        <f t="shared" si="152"/>
        <v>0</v>
      </c>
      <c r="FE223" s="4">
        <f t="shared" si="152"/>
        <v>0</v>
      </c>
      <c r="FF223" s="4">
        <f t="shared" si="152"/>
        <v>0</v>
      </c>
      <c r="FG223" s="4">
        <f t="shared" si="152"/>
        <v>0</v>
      </c>
      <c r="FH223" s="4">
        <f t="shared" si="152"/>
        <v>0</v>
      </c>
      <c r="FI223" s="4">
        <f t="shared" si="152"/>
        <v>0</v>
      </c>
      <c r="FJ223" s="4">
        <f t="shared" si="152"/>
        <v>0</v>
      </c>
      <c r="FK223" s="4">
        <f t="shared" si="152"/>
        <v>0</v>
      </c>
      <c r="FL223" s="4">
        <f t="shared" si="152"/>
        <v>0</v>
      </c>
      <c r="FM223" s="4">
        <f t="shared" si="152"/>
        <v>0</v>
      </c>
      <c r="FN223" s="4">
        <f t="shared" si="152"/>
        <v>0</v>
      </c>
      <c r="FO223" s="4">
        <f t="shared" si="152"/>
        <v>0</v>
      </c>
      <c r="FP223" s="4">
        <f t="shared" si="152"/>
        <v>0</v>
      </c>
      <c r="FQ223" s="4">
        <f t="shared" si="152"/>
        <v>0</v>
      </c>
      <c r="FR223" s="4">
        <f t="shared" si="152"/>
        <v>0</v>
      </c>
      <c r="FS223" s="4">
        <f t="shared" ref="FS223:GX223" si="153">FS272</f>
        <v>0</v>
      </c>
      <c r="FT223" s="4">
        <f t="shared" si="153"/>
        <v>0</v>
      </c>
      <c r="FU223" s="4">
        <f t="shared" si="153"/>
        <v>0</v>
      </c>
      <c r="FV223" s="4">
        <f t="shared" si="153"/>
        <v>0</v>
      </c>
      <c r="FW223" s="4">
        <f t="shared" si="153"/>
        <v>0</v>
      </c>
      <c r="FX223" s="4">
        <f t="shared" si="153"/>
        <v>0</v>
      </c>
      <c r="FY223" s="4">
        <f t="shared" si="153"/>
        <v>0</v>
      </c>
      <c r="FZ223" s="4">
        <f t="shared" si="153"/>
        <v>0</v>
      </c>
      <c r="GA223" s="4">
        <f t="shared" si="153"/>
        <v>0</v>
      </c>
      <c r="GB223" s="4">
        <f t="shared" si="153"/>
        <v>0</v>
      </c>
      <c r="GC223" s="4">
        <f t="shared" si="153"/>
        <v>0</v>
      </c>
      <c r="GD223" s="4">
        <f t="shared" si="153"/>
        <v>0</v>
      </c>
      <c r="GE223" s="4">
        <f t="shared" si="153"/>
        <v>0</v>
      </c>
      <c r="GF223" s="4">
        <f t="shared" si="153"/>
        <v>0</v>
      </c>
      <c r="GG223" s="4">
        <f t="shared" si="153"/>
        <v>0</v>
      </c>
      <c r="GH223" s="4">
        <f t="shared" si="153"/>
        <v>0</v>
      </c>
      <c r="GI223" s="4">
        <f t="shared" si="153"/>
        <v>0</v>
      </c>
      <c r="GJ223" s="4">
        <f t="shared" si="153"/>
        <v>0</v>
      </c>
      <c r="GK223" s="4">
        <f t="shared" si="153"/>
        <v>0</v>
      </c>
      <c r="GL223" s="4">
        <f t="shared" si="153"/>
        <v>0</v>
      </c>
      <c r="GM223" s="4">
        <f t="shared" si="153"/>
        <v>0</v>
      </c>
      <c r="GN223" s="4">
        <f t="shared" si="153"/>
        <v>0</v>
      </c>
      <c r="GO223" s="4">
        <f t="shared" si="153"/>
        <v>0</v>
      </c>
      <c r="GP223" s="4">
        <f t="shared" si="153"/>
        <v>0</v>
      </c>
      <c r="GQ223" s="4">
        <f t="shared" si="153"/>
        <v>0</v>
      </c>
      <c r="GR223" s="4">
        <f t="shared" si="153"/>
        <v>0</v>
      </c>
      <c r="GS223" s="4">
        <f t="shared" si="153"/>
        <v>0</v>
      </c>
      <c r="GT223" s="4">
        <f t="shared" si="153"/>
        <v>0</v>
      </c>
      <c r="GU223" s="4">
        <f t="shared" si="153"/>
        <v>0</v>
      </c>
      <c r="GV223" s="4">
        <f t="shared" si="153"/>
        <v>0</v>
      </c>
      <c r="GW223" s="4">
        <f t="shared" si="153"/>
        <v>0</v>
      </c>
      <c r="GX223" s="4">
        <f t="shared" si="153"/>
        <v>0</v>
      </c>
    </row>
    <row r="225" spans="1:255" x14ac:dyDescent="0.25">
      <c r="A225" s="1">
        <v>4</v>
      </c>
      <c r="B225" s="1">
        <v>1</v>
      </c>
      <c r="C225" s="1"/>
      <c r="D225" s="1">
        <f>ROW(A242)</f>
        <v>242</v>
      </c>
      <c r="E225" s="1"/>
      <c r="F225" s="1" t="s">
        <v>17</v>
      </c>
      <c r="G225" s="1" t="s">
        <v>212</v>
      </c>
      <c r="H225" s="1" t="s">
        <v>3</v>
      </c>
      <c r="I225" s="1">
        <v>0</v>
      </c>
      <c r="J225" s="1"/>
      <c r="K225" s="1">
        <v>0</v>
      </c>
      <c r="L225" s="1"/>
      <c r="M225" s="1" t="s">
        <v>3</v>
      </c>
      <c r="N225" s="1"/>
      <c r="O225" s="1"/>
      <c r="P225" s="1"/>
      <c r="Q225" s="1"/>
      <c r="R225" s="1"/>
      <c r="S225" s="1">
        <v>0</v>
      </c>
      <c r="T225" s="1">
        <v>0</v>
      </c>
      <c r="U225" s="1" t="s">
        <v>3</v>
      </c>
      <c r="V225" s="1">
        <v>0</v>
      </c>
      <c r="W225" s="1"/>
      <c r="X225" s="1"/>
      <c r="Y225" s="1"/>
      <c r="Z225" s="1"/>
      <c r="AA225" s="1"/>
      <c r="AB225" s="1" t="s">
        <v>3</v>
      </c>
      <c r="AC225" s="1" t="s">
        <v>3</v>
      </c>
      <c r="AD225" s="1" t="s">
        <v>3</v>
      </c>
      <c r="AE225" s="1" t="s">
        <v>3</v>
      </c>
      <c r="AF225" s="1" t="s">
        <v>3</v>
      </c>
      <c r="AG225" s="1" t="s">
        <v>3</v>
      </c>
      <c r="AH225" s="1"/>
      <c r="AI225" s="1"/>
      <c r="AJ225" s="1"/>
      <c r="AK225" s="1"/>
      <c r="AL225" s="1"/>
      <c r="AM225" s="1"/>
      <c r="AN225" s="1"/>
      <c r="AO225" s="1"/>
      <c r="AP225" s="1" t="s">
        <v>3</v>
      </c>
      <c r="AQ225" s="1" t="s">
        <v>3</v>
      </c>
      <c r="AR225" s="1" t="s">
        <v>3</v>
      </c>
      <c r="AS225" s="1"/>
      <c r="AT225" s="1"/>
      <c r="AU225" s="1"/>
      <c r="AV225" s="1"/>
      <c r="AW225" s="1"/>
      <c r="AX225" s="1"/>
      <c r="AY225" s="1"/>
      <c r="AZ225" s="1" t="s">
        <v>3</v>
      </c>
      <c r="BA225" s="1"/>
      <c r="BB225" s="1" t="s">
        <v>3</v>
      </c>
      <c r="BC225" s="1" t="s">
        <v>3</v>
      </c>
      <c r="BD225" s="1" t="s">
        <v>3</v>
      </c>
      <c r="BE225" s="1" t="s">
        <v>3</v>
      </c>
      <c r="BF225" s="1" t="s">
        <v>3</v>
      </c>
      <c r="BG225" s="1" t="s">
        <v>3</v>
      </c>
      <c r="BH225" s="1" t="s">
        <v>3</v>
      </c>
      <c r="BI225" s="1" t="s">
        <v>3</v>
      </c>
      <c r="BJ225" s="1" t="s">
        <v>3</v>
      </c>
      <c r="BK225" s="1" t="s">
        <v>3</v>
      </c>
      <c r="BL225" s="1" t="s">
        <v>3</v>
      </c>
      <c r="BM225" s="1" t="s">
        <v>3</v>
      </c>
      <c r="BN225" s="1" t="s">
        <v>3</v>
      </c>
      <c r="BO225" s="1" t="s">
        <v>3</v>
      </c>
      <c r="BP225" s="1" t="s">
        <v>3</v>
      </c>
      <c r="BQ225" s="1"/>
      <c r="BR225" s="1"/>
      <c r="BS225" s="1"/>
      <c r="BT225" s="1"/>
      <c r="BU225" s="1"/>
      <c r="BV225" s="1"/>
      <c r="BW225" s="1"/>
      <c r="BX225" s="1">
        <v>0</v>
      </c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>
        <v>0</v>
      </c>
    </row>
    <row r="227" spans="1:255" x14ac:dyDescent="0.25">
      <c r="A227" s="3">
        <v>52</v>
      </c>
      <c r="B227" s="3">
        <f t="shared" ref="B227:G227" si="154">B242</f>
        <v>1</v>
      </c>
      <c r="C227" s="3">
        <f t="shared" si="154"/>
        <v>4</v>
      </c>
      <c r="D227" s="3">
        <f t="shared" si="154"/>
        <v>225</v>
      </c>
      <c r="E227" s="3">
        <f t="shared" si="154"/>
        <v>0</v>
      </c>
      <c r="F227" s="3" t="str">
        <f t="shared" si="154"/>
        <v>Новый раздел</v>
      </c>
      <c r="G227" s="3" t="str">
        <f t="shared" si="154"/>
        <v>ПНР</v>
      </c>
      <c r="H227" s="3"/>
      <c r="I227" s="3"/>
      <c r="J227" s="3"/>
      <c r="K227" s="3"/>
      <c r="L227" s="3"/>
      <c r="M227" s="3"/>
      <c r="N227" s="3"/>
      <c r="O227" s="3">
        <f t="shared" ref="O227:AT227" si="155">O242</f>
        <v>8517.2099999999991</v>
      </c>
      <c r="P227" s="3">
        <f t="shared" si="155"/>
        <v>0</v>
      </c>
      <c r="Q227" s="3">
        <f t="shared" si="155"/>
        <v>0</v>
      </c>
      <c r="R227" s="3">
        <f t="shared" si="155"/>
        <v>0</v>
      </c>
      <c r="S227" s="3">
        <f t="shared" si="155"/>
        <v>8517.2099999999991</v>
      </c>
      <c r="T227" s="3">
        <f t="shared" si="155"/>
        <v>0</v>
      </c>
      <c r="U227" s="3">
        <f t="shared" si="155"/>
        <v>7.8984000000000005</v>
      </c>
      <c r="V227" s="3">
        <f t="shared" si="155"/>
        <v>0</v>
      </c>
      <c r="W227" s="3">
        <f t="shared" si="155"/>
        <v>0</v>
      </c>
      <c r="X227" s="3">
        <f t="shared" si="155"/>
        <v>6302.73</v>
      </c>
      <c r="Y227" s="3">
        <f t="shared" si="155"/>
        <v>3066.21</v>
      </c>
      <c r="Z227" s="3">
        <f t="shared" si="155"/>
        <v>0</v>
      </c>
      <c r="AA227" s="3">
        <f t="shared" si="155"/>
        <v>0</v>
      </c>
      <c r="AB227" s="3">
        <f t="shared" si="155"/>
        <v>8517.2099999999991</v>
      </c>
      <c r="AC227" s="3">
        <f t="shared" si="155"/>
        <v>0</v>
      </c>
      <c r="AD227" s="3">
        <f t="shared" si="155"/>
        <v>0</v>
      </c>
      <c r="AE227" s="3">
        <f t="shared" si="155"/>
        <v>0</v>
      </c>
      <c r="AF227" s="3">
        <f t="shared" si="155"/>
        <v>8517.2099999999991</v>
      </c>
      <c r="AG227" s="3">
        <f t="shared" si="155"/>
        <v>0</v>
      </c>
      <c r="AH227" s="3">
        <f t="shared" si="155"/>
        <v>7.8984000000000005</v>
      </c>
      <c r="AI227" s="3">
        <f t="shared" si="155"/>
        <v>0</v>
      </c>
      <c r="AJ227" s="3">
        <f t="shared" si="155"/>
        <v>0</v>
      </c>
      <c r="AK227" s="3">
        <f t="shared" si="155"/>
        <v>6302.73</v>
      </c>
      <c r="AL227" s="3">
        <f t="shared" si="155"/>
        <v>3066.21</v>
      </c>
      <c r="AM227" s="3">
        <f t="shared" si="155"/>
        <v>0</v>
      </c>
      <c r="AN227" s="3">
        <f t="shared" si="155"/>
        <v>0</v>
      </c>
      <c r="AO227" s="3">
        <f t="shared" si="155"/>
        <v>0</v>
      </c>
      <c r="AP227" s="3">
        <f t="shared" si="155"/>
        <v>0</v>
      </c>
      <c r="AQ227" s="3">
        <f t="shared" si="155"/>
        <v>0</v>
      </c>
      <c r="AR227" s="3">
        <f t="shared" si="155"/>
        <v>17886.150000000001</v>
      </c>
      <c r="AS227" s="3">
        <f t="shared" si="155"/>
        <v>0</v>
      </c>
      <c r="AT227" s="3">
        <f t="shared" si="155"/>
        <v>0</v>
      </c>
      <c r="AU227" s="3">
        <f t="shared" ref="AU227:BZ227" si="156">AU242</f>
        <v>17886.150000000001</v>
      </c>
      <c r="AV227" s="3">
        <f t="shared" si="156"/>
        <v>0</v>
      </c>
      <c r="AW227" s="3">
        <f t="shared" si="156"/>
        <v>0</v>
      </c>
      <c r="AX227" s="3">
        <f t="shared" si="156"/>
        <v>0</v>
      </c>
      <c r="AY227" s="3">
        <f t="shared" si="156"/>
        <v>0</v>
      </c>
      <c r="AZ227" s="3">
        <f t="shared" si="156"/>
        <v>0</v>
      </c>
      <c r="BA227" s="3">
        <f t="shared" si="156"/>
        <v>0</v>
      </c>
      <c r="BB227" s="3">
        <f t="shared" si="156"/>
        <v>0</v>
      </c>
      <c r="BC227" s="3">
        <f t="shared" si="156"/>
        <v>0</v>
      </c>
      <c r="BD227" s="3">
        <f t="shared" si="156"/>
        <v>0</v>
      </c>
      <c r="BE227" s="3">
        <f t="shared" si="156"/>
        <v>0</v>
      </c>
      <c r="BF227" s="3">
        <f t="shared" si="156"/>
        <v>0</v>
      </c>
      <c r="BG227" s="3">
        <f t="shared" si="156"/>
        <v>0</v>
      </c>
      <c r="BH227" s="3">
        <f t="shared" si="156"/>
        <v>0</v>
      </c>
      <c r="BI227" s="3">
        <f t="shared" si="156"/>
        <v>0</v>
      </c>
      <c r="BJ227" s="3">
        <f t="shared" si="156"/>
        <v>0</v>
      </c>
      <c r="BK227" s="3">
        <f t="shared" si="156"/>
        <v>0</v>
      </c>
      <c r="BL227" s="3">
        <f t="shared" si="156"/>
        <v>0</v>
      </c>
      <c r="BM227" s="3">
        <f t="shared" si="156"/>
        <v>0</v>
      </c>
      <c r="BN227" s="3">
        <f t="shared" si="156"/>
        <v>0</v>
      </c>
      <c r="BO227" s="3">
        <f t="shared" si="156"/>
        <v>0</v>
      </c>
      <c r="BP227" s="3">
        <f t="shared" si="156"/>
        <v>0</v>
      </c>
      <c r="BQ227" s="3">
        <f t="shared" si="156"/>
        <v>0</v>
      </c>
      <c r="BR227" s="3">
        <f t="shared" si="156"/>
        <v>0</v>
      </c>
      <c r="BS227" s="3">
        <f t="shared" si="156"/>
        <v>0</v>
      </c>
      <c r="BT227" s="3">
        <f t="shared" si="156"/>
        <v>0</v>
      </c>
      <c r="BU227" s="3">
        <f t="shared" si="156"/>
        <v>0</v>
      </c>
      <c r="BV227" s="3">
        <f t="shared" si="156"/>
        <v>0</v>
      </c>
      <c r="BW227" s="3">
        <f t="shared" si="156"/>
        <v>0</v>
      </c>
      <c r="BX227" s="3">
        <f t="shared" si="156"/>
        <v>0</v>
      </c>
      <c r="BY227" s="3">
        <f t="shared" si="156"/>
        <v>0</v>
      </c>
      <c r="BZ227" s="3">
        <f t="shared" si="156"/>
        <v>0</v>
      </c>
      <c r="CA227" s="3">
        <f t="shared" ref="CA227:DF227" si="157">CA242</f>
        <v>17886.150000000001</v>
      </c>
      <c r="CB227" s="3">
        <f t="shared" si="157"/>
        <v>0</v>
      </c>
      <c r="CC227" s="3">
        <f t="shared" si="157"/>
        <v>0</v>
      </c>
      <c r="CD227" s="3">
        <f t="shared" si="157"/>
        <v>17886.150000000001</v>
      </c>
      <c r="CE227" s="3">
        <f t="shared" si="157"/>
        <v>0</v>
      </c>
      <c r="CF227" s="3">
        <f t="shared" si="157"/>
        <v>0</v>
      </c>
      <c r="CG227" s="3">
        <f t="shared" si="157"/>
        <v>0</v>
      </c>
      <c r="CH227" s="3">
        <f t="shared" si="157"/>
        <v>0</v>
      </c>
      <c r="CI227" s="3">
        <f t="shared" si="157"/>
        <v>0</v>
      </c>
      <c r="CJ227" s="3">
        <f t="shared" si="157"/>
        <v>0</v>
      </c>
      <c r="CK227" s="3">
        <f t="shared" si="157"/>
        <v>0</v>
      </c>
      <c r="CL227" s="3">
        <f t="shared" si="157"/>
        <v>0</v>
      </c>
      <c r="CM227" s="3">
        <f t="shared" si="157"/>
        <v>0</v>
      </c>
      <c r="CN227" s="3">
        <f t="shared" si="157"/>
        <v>0</v>
      </c>
      <c r="CO227" s="3">
        <f t="shared" si="157"/>
        <v>0</v>
      </c>
      <c r="CP227" s="3">
        <f t="shared" si="157"/>
        <v>0</v>
      </c>
      <c r="CQ227" s="3">
        <f t="shared" si="157"/>
        <v>0</v>
      </c>
      <c r="CR227" s="3">
        <f t="shared" si="157"/>
        <v>0</v>
      </c>
      <c r="CS227" s="3">
        <f t="shared" si="157"/>
        <v>0</v>
      </c>
      <c r="CT227" s="3">
        <f t="shared" si="157"/>
        <v>0</v>
      </c>
      <c r="CU227" s="3">
        <f t="shared" si="157"/>
        <v>0</v>
      </c>
      <c r="CV227" s="3">
        <f t="shared" si="157"/>
        <v>0</v>
      </c>
      <c r="CW227" s="3">
        <f t="shared" si="157"/>
        <v>0</v>
      </c>
      <c r="CX227" s="3">
        <f t="shared" si="157"/>
        <v>0</v>
      </c>
      <c r="CY227" s="3">
        <f t="shared" si="157"/>
        <v>0</v>
      </c>
      <c r="CZ227" s="3">
        <f t="shared" si="157"/>
        <v>0</v>
      </c>
      <c r="DA227" s="3">
        <f t="shared" si="157"/>
        <v>0</v>
      </c>
      <c r="DB227" s="3">
        <f t="shared" si="157"/>
        <v>0</v>
      </c>
      <c r="DC227" s="3">
        <f t="shared" si="157"/>
        <v>0</v>
      </c>
      <c r="DD227" s="3">
        <f t="shared" si="157"/>
        <v>0</v>
      </c>
      <c r="DE227" s="3">
        <f t="shared" si="157"/>
        <v>0</v>
      </c>
      <c r="DF227" s="3">
        <f t="shared" si="157"/>
        <v>0</v>
      </c>
      <c r="DG227" s="4">
        <f t="shared" ref="DG227:EL227" si="158">DG242</f>
        <v>8517.2099999999991</v>
      </c>
      <c r="DH227" s="4">
        <f t="shared" si="158"/>
        <v>0</v>
      </c>
      <c r="DI227" s="4">
        <f t="shared" si="158"/>
        <v>0</v>
      </c>
      <c r="DJ227" s="4">
        <f t="shared" si="158"/>
        <v>0</v>
      </c>
      <c r="DK227" s="4">
        <f t="shared" si="158"/>
        <v>8517.2099999999991</v>
      </c>
      <c r="DL227" s="4">
        <f t="shared" si="158"/>
        <v>0</v>
      </c>
      <c r="DM227" s="4">
        <f t="shared" si="158"/>
        <v>7.8984000000000005</v>
      </c>
      <c r="DN227" s="4">
        <f t="shared" si="158"/>
        <v>0</v>
      </c>
      <c r="DO227" s="4">
        <f t="shared" si="158"/>
        <v>0</v>
      </c>
      <c r="DP227" s="4">
        <f t="shared" si="158"/>
        <v>6302.73</v>
      </c>
      <c r="DQ227" s="4">
        <f t="shared" si="158"/>
        <v>3066.21</v>
      </c>
      <c r="DR227" s="4">
        <f t="shared" si="158"/>
        <v>0</v>
      </c>
      <c r="DS227" s="4">
        <f t="shared" si="158"/>
        <v>0</v>
      </c>
      <c r="DT227" s="4">
        <f t="shared" si="158"/>
        <v>8517.2099999999991</v>
      </c>
      <c r="DU227" s="4">
        <f t="shared" si="158"/>
        <v>0</v>
      </c>
      <c r="DV227" s="4">
        <f t="shared" si="158"/>
        <v>0</v>
      </c>
      <c r="DW227" s="4">
        <f t="shared" si="158"/>
        <v>0</v>
      </c>
      <c r="DX227" s="4">
        <f t="shared" si="158"/>
        <v>8517.2099999999991</v>
      </c>
      <c r="DY227" s="4">
        <f t="shared" si="158"/>
        <v>0</v>
      </c>
      <c r="DZ227" s="4">
        <f t="shared" si="158"/>
        <v>7.8984000000000005</v>
      </c>
      <c r="EA227" s="4">
        <f t="shared" si="158"/>
        <v>0</v>
      </c>
      <c r="EB227" s="4">
        <f t="shared" si="158"/>
        <v>0</v>
      </c>
      <c r="EC227" s="4">
        <f t="shared" si="158"/>
        <v>6302.73</v>
      </c>
      <c r="ED227" s="4">
        <f t="shared" si="158"/>
        <v>3066.21</v>
      </c>
      <c r="EE227" s="4">
        <f t="shared" si="158"/>
        <v>0</v>
      </c>
      <c r="EF227" s="4">
        <f t="shared" si="158"/>
        <v>0</v>
      </c>
      <c r="EG227" s="4">
        <f t="shared" si="158"/>
        <v>0</v>
      </c>
      <c r="EH227" s="4">
        <f t="shared" si="158"/>
        <v>0</v>
      </c>
      <c r="EI227" s="4">
        <f t="shared" si="158"/>
        <v>0</v>
      </c>
      <c r="EJ227" s="4">
        <f t="shared" si="158"/>
        <v>17886.150000000001</v>
      </c>
      <c r="EK227" s="4">
        <f t="shared" si="158"/>
        <v>0</v>
      </c>
      <c r="EL227" s="4">
        <f t="shared" si="158"/>
        <v>0</v>
      </c>
      <c r="EM227" s="4">
        <f t="shared" ref="EM227:FR227" si="159">EM242</f>
        <v>17886.150000000001</v>
      </c>
      <c r="EN227" s="4">
        <f t="shared" si="159"/>
        <v>0</v>
      </c>
      <c r="EO227" s="4">
        <f t="shared" si="159"/>
        <v>0</v>
      </c>
      <c r="EP227" s="4">
        <f t="shared" si="159"/>
        <v>0</v>
      </c>
      <c r="EQ227" s="4">
        <f t="shared" si="159"/>
        <v>0</v>
      </c>
      <c r="ER227" s="4">
        <f t="shared" si="159"/>
        <v>0</v>
      </c>
      <c r="ES227" s="4">
        <f t="shared" si="159"/>
        <v>0</v>
      </c>
      <c r="ET227" s="4">
        <f t="shared" si="159"/>
        <v>0</v>
      </c>
      <c r="EU227" s="4">
        <f t="shared" si="159"/>
        <v>0</v>
      </c>
      <c r="EV227" s="4">
        <f t="shared" si="159"/>
        <v>0</v>
      </c>
      <c r="EW227" s="4">
        <f t="shared" si="159"/>
        <v>0</v>
      </c>
      <c r="EX227" s="4">
        <f t="shared" si="159"/>
        <v>0</v>
      </c>
      <c r="EY227" s="4">
        <f t="shared" si="159"/>
        <v>0</v>
      </c>
      <c r="EZ227" s="4">
        <f t="shared" si="159"/>
        <v>0</v>
      </c>
      <c r="FA227" s="4">
        <f t="shared" si="159"/>
        <v>0</v>
      </c>
      <c r="FB227" s="4">
        <f t="shared" si="159"/>
        <v>0</v>
      </c>
      <c r="FC227" s="4">
        <f t="shared" si="159"/>
        <v>0</v>
      </c>
      <c r="FD227" s="4">
        <f t="shared" si="159"/>
        <v>0</v>
      </c>
      <c r="FE227" s="4">
        <f t="shared" si="159"/>
        <v>0</v>
      </c>
      <c r="FF227" s="4">
        <f t="shared" si="159"/>
        <v>0</v>
      </c>
      <c r="FG227" s="4">
        <f t="shared" si="159"/>
        <v>0</v>
      </c>
      <c r="FH227" s="4">
        <f t="shared" si="159"/>
        <v>0</v>
      </c>
      <c r="FI227" s="4">
        <f t="shared" si="159"/>
        <v>0</v>
      </c>
      <c r="FJ227" s="4">
        <f t="shared" si="159"/>
        <v>0</v>
      </c>
      <c r="FK227" s="4">
        <f t="shared" si="159"/>
        <v>0</v>
      </c>
      <c r="FL227" s="4">
        <f t="shared" si="159"/>
        <v>0</v>
      </c>
      <c r="FM227" s="4">
        <f t="shared" si="159"/>
        <v>0</v>
      </c>
      <c r="FN227" s="4">
        <f t="shared" si="159"/>
        <v>0</v>
      </c>
      <c r="FO227" s="4">
        <f t="shared" si="159"/>
        <v>0</v>
      </c>
      <c r="FP227" s="4">
        <f t="shared" si="159"/>
        <v>0</v>
      </c>
      <c r="FQ227" s="4">
        <f t="shared" si="159"/>
        <v>0</v>
      </c>
      <c r="FR227" s="4">
        <f t="shared" si="159"/>
        <v>0</v>
      </c>
      <c r="FS227" s="4">
        <f t="shared" ref="FS227:GX227" si="160">FS242</f>
        <v>17886.150000000001</v>
      </c>
      <c r="FT227" s="4">
        <f t="shared" si="160"/>
        <v>0</v>
      </c>
      <c r="FU227" s="4">
        <f t="shared" si="160"/>
        <v>0</v>
      </c>
      <c r="FV227" s="4">
        <f t="shared" si="160"/>
        <v>17886.150000000001</v>
      </c>
      <c r="FW227" s="4">
        <f t="shared" si="160"/>
        <v>0</v>
      </c>
      <c r="FX227" s="4">
        <f t="shared" si="160"/>
        <v>0</v>
      </c>
      <c r="FY227" s="4">
        <f t="shared" si="160"/>
        <v>0</v>
      </c>
      <c r="FZ227" s="4">
        <f t="shared" si="160"/>
        <v>0</v>
      </c>
      <c r="GA227" s="4">
        <f t="shared" si="160"/>
        <v>0</v>
      </c>
      <c r="GB227" s="4">
        <f t="shared" si="160"/>
        <v>0</v>
      </c>
      <c r="GC227" s="4">
        <f t="shared" si="160"/>
        <v>0</v>
      </c>
      <c r="GD227" s="4">
        <f t="shared" si="160"/>
        <v>0</v>
      </c>
      <c r="GE227" s="4">
        <f t="shared" si="160"/>
        <v>0</v>
      </c>
      <c r="GF227" s="4">
        <f t="shared" si="160"/>
        <v>0</v>
      </c>
      <c r="GG227" s="4">
        <f t="shared" si="160"/>
        <v>0</v>
      </c>
      <c r="GH227" s="4">
        <f t="shared" si="160"/>
        <v>0</v>
      </c>
      <c r="GI227" s="4">
        <f t="shared" si="160"/>
        <v>0</v>
      </c>
      <c r="GJ227" s="4">
        <f t="shared" si="160"/>
        <v>0</v>
      </c>
      <c r="GK227" s="4">
        <f t="shared" si="160"/>
        <v>0</v>
      </c>
      <c r="GL227" s="4">
        <f t="shared" si="160"/>
        <v>0</v>
      </c>
      <c r="GM227" s="4">
        <f t="shared" si="160"/>
        <v>0</v>
      </c>
      <c r="GN227" s="4">
        <f t="shared" si="160"/>
        <v>0</v>
      </c>
      <c r="GO227" s="4">
        <f t="shared" si="160"/>
        <v>0</v>
      </c>
      <c r="GP227" s="4">
        <f t="shared" si="160"/>
        <v>0</v>
      </c>
      <c r="GQ227" s="4">
        <f t="shared" si="160"/>
        <v>0</v>
      </c>
      <c r="GR227" s="4">
        <f t="shared" si="160"/>
        <v>0</v>
      </c>
      <c r="GS227" s="4">
        <f t="shared" si="160"/>
        <v>0</v>
      </c>
      <c r="GT227" s="4">
        <f t="shared" si="160"/>
        <v>0</v>
      </c>
      <c r="GU227" s="4">
        <f t="shared" si="160"/>
        <v>0</v>
      </c>
      <c r="GV227" s="4">
        <f t="shared" si="160"/>
        <v>0</v>
      </c>
      <c r="GW227" s="4">
        <f t="shared" si="160"/>
        <v>0</v>
      </c>
      <c r="GX227" s="4">
        <f t="shared" si="160"/>
        <v>0</v>
      </c>
    </row>
    <row r="229" spans="1:255" x14ac:dyDescent="0.25">
      <c r="A229" s="2">
        <v>17</v>
      </c>
      <c r="B229" s="2">
        <v>1</v>
      </c>
      <c r="C229" s="2">
        <f>ROW(SmtRes!A106)</f>
        <v>106</v>
      </c>
      <c r="D229" s="2">
        <f>ROW(EtalonRes!A130)</f>
        <v>130</v>
      </c>
      <c r="E229" s="2" t="s">
        <v>19</v>
      </c>
      <c r="F229" s="2" t="s">
        <v>213</v>
      </c>
      <c r="G229" s="2" t="s">
        <v>214</v>
      </c>
      <c r="H229" s="2" t="s">
        <v>22</v>
      </c>
      <c r="I229" s="2">
        <v>1</v>
      </c>
      <c r="J229" s="2">
        <v>0</v>
      </c>
      <c r="K229" s="2">
        <v>1</v>
      </c>
      <c r="L229" s="2">
        <v>1</v>
      </c>
      <c r="M229" s="2">
        <v>0</v>
      </c>
      <c r="N229" s="2">
        <f t="shared" ref="N229:N240" si="161">ROUND(L229-M229,4)</f>
        <v>1</v>
      </c>
      <c r="O229" s="2">
        <f t="shared" ref="O229:O240" si="162">ROUND(CP229,2)</f>
        <v>884.24</v>
      </c>
      <c r="P229" s="2">
        <f>SUMIF(SmtRes!AQ105:'SmtRes'!AQ106,"=1",SmtRes!DF105:'SmtRes'!DF106)</f>
        <v>0</v>
      </c>
      <c r="Q229" s="2">
        <f>SUMIF(SmtRes!AQ105:'SmtRes'!AQ106,"=1",SmtRes!DG105:'SmtRes'!DG106)</f>
        <v>0</v>
      </c>
      <c r="R229" s="2">
        <f>SUMIF(SmtRes!AQ105:'SmtRes'!AQ106,"=1",SmtRes!DH105:'SmtRes'!DH106)</f>
        <v>0</v>
      </c>
      <c r="S229" s="2">
        <f>SUMIF(SmtRes!AQ105:'SmtRes'!AQ106,"=1",SmtRes!DI105:'SmtRes'!DI106)</f>
        <v>884.24</v>
      </c>
      <c r="T229" s="2">
        <f t="shared" ref="T229:T240" si="163">ROUND(CU229*I229,2)</f>
        <v>0</v>
      </c>
      <c r="U229" s="2">
        <f>SUMIF(SmtRes!AQ105:'SmtRes'!AQ106,"=1",SmtRes!CV105:'SmtRes'!CV106)</f>
        <v>0.82</v>
      </c>
      <c r="V229" s="2">
        <f>SUMIF(SmtRes!AQ105:'SmtRes'!AQ106,"=1",SmtRes!CW105:'SmtRes'!CW106)</f>
        <v>0</v>
      </c>
      <c r="W229" s="2">
        <f t="shared" ref="W229:W240" si="164">ROUND(CX229*I229,2)</f>
        <v>0</v>
      </c>
      <c r="X229" s="2">
        <f t="shared" ref="X229:X240" si="165">ROUND(CY229,2)</f>
        <v>654.34</v>
      </c>
      <c r="Y229" s="2">
        <f t="shared" ref="Y229:Y240" si="166">ROUND(CZ229,2)</f>
        <v>318.33</v>
      </c>
      <c r="Z229" s="2"/>
      <c r="AA229" s="2">
        <v>69390075</v>
      </c>
      <c r="AB229" s="2">
        <f t="shared" ref="AB229:AB240" si="167">ROUND((AC229+AD229+AF229),6)</f>
        <v>884.24289999999996</v>
      </c>
      <c r="AC229" s="2">
        <f t="shared" ref="AC229:AC240" si="168">ROUND((0),6)</f>
        <v>0</v>
      </c>
      <c r="AD229" s="2">
        <f t="shared" ref="AD229:AD240" si="169">ROUND((((0)-(0))+AE229),6)</f>
        <v>0</v>
      </c>
      <c r="AE229" s="2">
        <f t="shared" ref="AE229:AE240" si="170">ROUND((0),6)</f>
        <v>0</v>
      </c>
      <c r="AF229" s="2">
        <f>ROUND((SUM(SmtRes!BT105:'SmtRes'!BT106)),6)</f>
        <v>884.24289999999996</v>
      </c>
      <c r="AG229" s="2">
        <f t="shared" ref="AG229:AG240" si="171">ROUND((AP229),6)</f>
        <v>0</v>
      </c>
      <c r="AH229" s="2">
        <f>(SUM(SmtRes!BU105:'SmtRes'!BU106))</f>
        <v>0.82</v>
      </c>
      <c r="AI229" s="2">
        <f>(0)</f>
        <v>0</v>
      </c>
      <c r="AJ229" s="2">
        <f t="shared" ref="AJ229:AJ240" si="172">(AS229)</f>
        <v>0</v>
      </c>
      <c r="AK229" s="2">
        <v>884.24289999999996</v>
      </c>
      <c r="AL229" s="2">
        <v>0</v>
      </c>
      <c r="AM229" s="2">
        <v>0</v>
      </c>
      <c r="AN229" s="2">
        <v>0</v>
      </c>
      <c r="AO229" s="2">
        <v>884.24289999999996</v>
      </c>
      <c r="AP229" s="2">
        <v>0</v>
      </c>
      <c r="AQ229" s="2">
        <v>0.82</v>
      </c>
      <c r="AR229" s="2">
        <v>0</v>
      </c>
      <c r="AS229" s="2">
        <v>0</v>
      </c>
      <c r="AT229" s="2">
        <v>74</v>
      </c>
      <c r="AU229" s="2">
        <v>36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215</v>
      </c>
      <c r="BK229" s="2"/>
      <c r="BL229" s="2"/>
      <c r="BM229" s="2">
        <v>200001</v>
      </c>
      <c r="BN229" s="2">
        <v>0</v>
      </c>
      <c r="BO229" s="2" t="s">
        <v>3</v>
      </c>
      <c r="BP229" s="2">
        <v>0</v>
      </c>
      <c r="BQ229" s="2">
        <v>4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74</v>
      </c>
      <c r="CA229" s="2">
        <v>36</v>
      </c>
      <c r="CB229" s="2" t="s">
        <v>3</v>
      </c>
      <c r="CC229" s="2"/>
      <c r="CD229" s="2"/>
      <c r="CE229" s="2">
        <v>0</v>
      </c>
      <c r="CF229" s="2">
        <v>0</v>
      </c>
      <c r="CG229" s="2">
        <v>0</v>
      </c>
      <c r="CH229" s="2">
        <v>1</v>
      </c>
      <c r="CI229" s="2">
        <v>0</v>
      </c>
      <c r="CJ229" s="2">
        <v>0</v>
      </c>
      <c r="CK229" s="2">
        <v>0</v>
      </c>
      <c r="CL229" s="2">
        <v>0</v>
      </c>
      <c r="CM229" s="2">
        <v>0</v>
      </c>
      <c r="CN229" s="2" t="s">
        <v>3</v>
      </c>
      <c r="CO229" s="2">
        <v>0</v>
      </c>
      <c r="CP229" s="2">
        <f t="shared" ref="CP229:CP240" si="173">(P229+Q229+S229+R229)</f>
        <v>884.24</v>
      </c>
      <c r="CQ229" s="2">
        <f>SUMIF(SmtRes!AQ105:'SmtRes'!AQ106,"=1",SmtRes!AA105:'SmtRes'!AA106)</f>
        <v>0</v>
      </c>
      <c r="CR229" s="2">
        <f>SUMIF(SmtRes!AQ105:'SmtRes'!AQ106,"=1",SmtRes!AB105:'SmtRes'!AB106)</f>
        <v>0</v>
      </c>
      <c r="CS229" s="2">
        <f>SUMIF(SmtRes!AQ105:'SmtRes'!AQ106,"=1",SmtRes!AC105:'SmtRes'!AC106)</f>
        <v>0</v>
      </c>
      <c r="CT229" s="2">
        <f>SUMIF(SmtRes!AQ105:'SmtRes'!AQ106,"=1",SmtRes!AD105:'SmtRes'!AD106)</f>
        <v>2156.69</v>
      </c>
      <c r="CU229" s="2">
        <f t="shared" ref="CU229:CU240" si="174">AG229</f>
        <v>0</v>
      </c>
      <c r="CV229" s="2">
        <f>SUMIF(SmtRes!AQ105:'SmtRes'!AQ106,"=1",SmtRes!BU105:'SmtRes'!BU106)</f>
        <v>0.82</v>
      </c>
      <c r="CW229" s="2">
        <f>SUMIF(SmtRes!AQ105:'SmtRes'!AQ106,"=1",SmtRes!BV105:'SmtRes'!BV106)</f>
        <v>0</v>
      </c>
      <c r="CX229" s="2">
        <f t="shared" ref="CX229:CX240" si="175">AJ229</f>
        <v>0</v>
      </c>
      <c r="CY229" s="2">
        <f t="shared" ref="CY229:CY240" si="176">(((S229+R229)*AT229)/100)</f>
        <v>654.33760000000007</v>
      </c>
      <c r="CZ229" s="2">
        <f t="shared" ref="CZ229:CZ240" si="177">(((S229+R229)*AU229)/100)</f>
        <v>318.32639999999998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22</v>
      </c>
      <c r="DW229" s="2" t="s">
        <v>22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68075107</v>
      </c>
      <c r="EF229" s="2">
        <v>4</v>
      </c>
      <c r="EG229" s="2" t="s">
        <v>216</v>
      </c>
      <c r="EH229" s="2">
        <v>83</v>
      </c>
      <c r="EI229" s="2" t="s">
        <v>216</v>
      </c>
      <c r="EJ229" s="2">
        <v>4</v>
      </c>
      <c r="EK229" s="2">
        <v>200001</v>
      </c>
      <c r="EL229" s="2" t="s">
        <v>217</v>
      </c>
      <c r="EM229" s="2" t="s">
        <v>218</v>
      </c>
      <c r="EN229" s="2"/>
      <c r="EO229" s="2" t="s">
        <v>3</v>
      </c>
      <c r="EP229" s="2"/>
      <c r="EQ229" s="2">
        <v>0</v>
      </c>
      <c r="ER229" s="2">
        <v>0</v>
      </c>
      <c r="ES229" s="2">
        <v>0</v>
      </c>
      <c r="ET229" s="2">
        <v>0</v>
      </c>
      <c r="EU229" s="2">
        <v>0</v>
      </c>
      <c r="EV229" s="2">
        <v>0</v>
      </c>
      <c r="EW229" s="2">
        <v>0.82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0</v>
      </c>
      <c r="FT229" s="2"/>
      <c r="FU229" s="2"/>
      <c r="FV229" s="2"/>
      <c r="FW229" s="2"/>
      <c r="FX229" s="2">
        <v>74</v>
      </c>
      <c r="FY229" s="2">
        <v>36</v>
      </c>
      <c r="FZ229" s="2"/>
      <c r="GA229" s="2" t="s">
        <v>3</v>
      </c>
      <c r="GB229" s="2"/>
      <c r="GC229" s="2"/>
      <c r="GD229" s="2">
        <v>1</v>
      </c>
      <c r="GE229" s="2"/>
      <c r="GF229" s="2">
        <v>-2107481124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 t="shared" ref="GL229:GL240" si="178">ROUND(IF(AND(BH229=3,BI229=3,FS229&lt;&gt;0),P229,0),2)</f>
        <v>0</v>
      </c>
      <c r="GM229" s="2">
        <f t="shared" ref="GM229:GM240" si="179">ROUND(O229+X229+Y229,2)+GX229</f>
        <v>1856.91</v>
      </c>
      <c r="GN229" s="2">
        <f t="shared" ref="GN229:GN240" si="180">IF(OR(BI229=0,BI229=1),GM229-GX229,0)</f>
        <v>0</v>
      </c>
      <c r="GO229" s="2">
        <f t="shared" ref="GO229:GO240" si="181">IF(BI229=2,GM229-GX229,0)</f>
        <v>0</v>
      </c>
      <c r="GP229" s="2">
        <f t="shared" ref="GP229:GP240" si="182">IF(BI229=4,GM229-GX229,0)</f>
        <v>1856.91</v>
      </c>
      <c r="GQ229" s="2"/>
      <c r="GR229" s="2">
        <v>0</v>
      </c>
      <c r="GS229" s="2">
        <v>0</v>
      </c>
      <c r="GT229" s="2">
        <v>0</v>
      </c>
      <c r="GU229" s="2" t="s">
        <v>3</v>
      </c>
      <c r="GV229" s="2">
        <f t="shared" ref="GV229:GV240" si="183">ROUND((GT229),6)</f>
        <v>0</v>
      </c>
      <c r="GW229" s="2">
        <v>1</v>
      </c>
      <c r="GX229" s="2">
        <f t="shared" ref="GX229:GX240" si="184">ROUND(HC229*I229,2)</f>
        <v>0</v>
      </c>
      <c r="GY229" s="2"/>
      <c r="GZ229" s="2"/>
      <c r="HA229" s="2">
        <v>0</v>
      </c>
      <c r="HB229" s="2">
        <v>0</v>
      </c>
      <c r="HC229" s="2">
        <f t="shared" ref="HC229:HC240" si="185"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219</v>
      </c>
      <c r="HO229" s="2" t="s">
        <v>220</v>
      </c>
      <c r="HP229" s="2" t="s">
        <v>216</v>
      </c>
      <c r="HQ229" s="2" t="s">
        <v>216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5">
      <c r="A230">
        <v>17</v>
      </c>
      <c r="B230">
        <v>1</v>
      </c>
      <c r="C230">
        <f>ROW(SmtRes!A108)</f>
        <v>108</v>
      </c>
      <c r="D230">
        <f>ROW(EtalonRes!A132)</f>
        <v>132</v>
      </c>
      <c r="E230" t="s">
        <v>19</v>
      </c>
      <c r="F230" t="s">
        <v>213</v>
      </c>
      <c r="G230" t="s">
        <v>214</v>
      </c>
      <c r="H230" t="s">
        <v>22</v>
      </c>
      <c r="I230">
        <v>1</v>
      </c>
      <c r="J230">
        <v>0</v>
      </c>
      <c r="K230">
        <v>1</v>
      </c>
      <c r="L230">
        <v>1</v>
      </c>
      <c r="M230">
        <v>0</v>
      </c>
      <c r="N230">
        <f t="shared" si="161"/>
        <v>1</v>
      </c>
      <c r="O230">
        <f t="shared" si="162"/>
        <v>884.24</v>
      </c>
      <c r="P230">
        <f>SUMIF(SmtRes!AQ107:'SmtRes'!AQ108,"=1",SmtRes!DF107:'SmtRes'!DF108)</f>
        <v>0</v>
      </c>
      <c r="Q230">
        <f>SUMIF(SmtRes!AQ107:'SmtRes'!AQ108,"=1",SmtRes!DG107:'SmtRes'!DG108)</f>
        <v>0</v>
      </c>
      <c r="R230">
        <f>SUMIF(SmtRes!AQ107:'SmtRes'!AQ108,"=1",SmtRes!DH107:'SmtRes'!DH108)</f>
        <v>0</v>
      </c>
      <c r="S230">
        <f>SUMIF(SmtRes!AQ107:'SmtRes'!AQ108,"=1",SmtRes!DI107:'SmtRes'!DI108)</f>
        <v>884.24</v>
      </c>
      <c r="T230">
        <f t="shared" si="163"/>
        <v>0</v>
      </c>
      <c r="U230">
        <f>SUMIF(SmtRes!AQ107:'SmtRes'!AQ108,"=1",SmtRes!CV107:'SmtRes'!CV108)</f>
        <v>0.82</v>
      </c>
      <c r="V230">
        <f>SUMIF(SmtRes!AQ107:'SmtRes'!AQ108,"=1",SmtRes!CW107:'SmtRes'!CW108)</f>
        <v>0</v>
      </c>
      <c r="W230">
        <f t="shared" si="164"/>
        <v>0</v>
      </c>
      <c r="X230">
        <f t="shared" si="165"/>
        <v>654.34</v>
      </c>
      <c r="Y230">
        <f t="shared" si="166"/>
        <v>318.33</v>
      </c>
      <c r="AA230">
        <v>69390010</v>
      </c>
      <c r="AB230">
        <f t="shared" si="167"/>
        <v>884.24289999999996</v>
      </c>
      <c r="AC230">
        <f t="shared" si="168"/>
        <v>0</v>
      </c>
      <c r="AD230">
        <f t="shared" si="169"/>
        <v>0</v>
      </c>
      <c r="AE230">
        <f t="shared" si="170"/>
        <v>0</v>
      </c>
      <c r="AF230">
        <f>ROUND((SUM(SmtRes!BT107:'SmtRes'!BT108)),6)</f>
        <v>884.24289999999996</v>
      </c>
      <c r="AG230">
        <f t="shared" si="171"/>
        <v>0</v>
      </c>
      <c r="AH230">
        <f>(SUM(SmtRes!BU107:'SmtRes'!BU108))</f>
        <v>0.82</v>
      </c>
      <c r="AI230">
        <f>(0)</f>
        <v>0</v>
      </c>
      <c r="AJ230">
        <f t="shared" si="172"/>
        <v>0</v>
      </c>
      <c r="AK230">
        <v>884.24289999999996</v>
      </c>
      <c r="AL230">
        <v>0</v>
      </c>
      <c r="AM230">
        <v>0</v>
      </c>
      <c r="AN230">
        <v>0</v>
      </c>
      <c r="AO230">
        <v>884.24289999999996</v>
      </c>
      <c r="AP230">
        <v>0</v>
      </c>
      <c r="AQ230">
        <v>0.82</v>
      </c>
      <c r="AR230">
        <v>0</v>
      </c>
      <c r="AS230">
        <v>0</v>
      </c>
      <c r="AT230">
        <v>74</v>
      </c>
      <c r="AU230">
        <v>36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215</v>
      </c>
      <c r="BM230">
        <v>200001</v>
      </c>
      <c r="BN230">
        <v>0</v>
      </c>
      <c r="BO230" t="s">
        <v>3</v>
      </c>
      <c r="BP230">
        <v>0</v>
      </c>
      <c r="BQ230">
        <v>4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74</v>
      </c>
      <c r="CA230">
        <v>36</v>
      </c>
      <c r="CB230" t="s">
        <v>3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0</v>
      </c>
      <c r="CM230">
        <v>0</v>
      </c>
      <c r="CN230" t="s">
        <v>3</v>
      </c>
      <c r="CO230">
        <v>0</v>
      </c>
      <c r="CP230">
        <f t="shared" si="173"/>
        <v>884.24</v>
      </c>
      <c r="CQ230">
        <f>SUMIF(SmtRes!AQ107:'SmtRes'!AQ108,"=1",SmtRes!AA107:'SmtRes'!AA108)</f>
        <v>0</v>
      </c>
      <c r="CR230">
        <f>SUMIF(SmtRes!AQ107:'SmtRes'!AQ108,"=1",SmtRes!AB107:'SmtRes'!AB108)</f>
        <v>0</v>
      </c>
      <c r="CS230">
        <f>SUMIF(SmtRes!AQ107:'SmtRes'!AQ108,"=1",SmtRes!AC107:'SmtRes'!AC108)</f>
        <v>0</v>
      </c>
      <c r="CT230">
        <f>SUMIF(SmtRes!AQ107:'SmtRes'!AQ108,"=1",SmtRes!AD107:'SmtRes'!AD108)</f>
        <v>2156.69</v>
      </c>
      <c r="CU230">
        <f t="shared" si="174"/>
        <v>0</v>
      </c>
      <c r="CV230">
        <f>SUMIF(SmtRes!AQ107:'SmtRes'!AQ108,"=1",SmtRes!BU107:'SmtRes'!BU108)</f>
        <v>0.82</v>
      </c>
      <c r="CW230">
        <f>SUMIF(SmtRes!AQ107:'SmtRes'!AQ108,"=1",SmtRes!BV107:'SmtRes'!BV108)</f>
        <v>0</v>
      </c>
      <c r="CX230">
        <f t="shared" si="175"/>
        <v>0</v>
      </c>
      <c r="CY230">
        <f t="shared" si="176"/>
        <v>654.33760000000007</v>
      </c>
      <c r="CZ230">
        <f t="shared" si="177"/>
        <v>318.32639999999998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22</v>
      </c>
      <c r="DW230" t="s">
        <v>22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68075107</v>
      </c>
      <c r="EF230">
        <v>4</v>
      </c>
      <c r="EG230" t="s">
        <v>216</v>
      </c>
      <c r="EH230">
        <v>83</v>
      </c>
      <c r="EI230" t="s">
        <v>216</v>
      </c>
      <c r="EJ230">
        <v>4</v>
      </c>
      <c r="EK230">
        <v>200001</v>
      </c>
      <c r="EL230" t="s">
        <v>217</v>
      </c>
      <c r="EM230" t="s">
        <v>218</v>
      </c>
      <c r="EO230" t="s">
        <v>3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0.82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74</v>
      </c>
      <c r="FY230">
        <v>36</v>
      </c>
      <c r="GA230" t="s">
        <v>3</v>
      </c>
      <c r="GD230">
        <v>1</v>
      </c>
      <c r="GF230">
        <v>-2107481124</v>
      </c>
      <c r="GG230">
        <v>2</v>
      </c>
      <c r="GH230">
        <v>1</v>
      </c>
      <c r="GI230">
        <v>-2</v>
      </c>
      <c r="GJ230">
        <v>0</v>
      </c>
      <c r="GK230">
        <v>0</v>
      </c>
      <c r="GL230">
        <f t="shared" si="178"/>
        <v>0</v>
      </c>
      <c r="GM230">
        <f t="shared" si="179"/>
        <v>1856.91</v>
      </c>
      <c r="GN230">
        <f t="shared" si="180"/>
        <v>0</v>
      </c>
      <c r="GO230">
        <f t="shared" si="181"/>
        <v>0</v>
      </c>
      <c r="GP230">
        <f t="shared" si="182"/>
        <v>1856.91</v>
      </c>
      <c r="GR230">
        <v>0</v>
      </c>
      <c r="GS230">
        <v>0</v>
      </c>
      <c r="GT230">
        <v>0</v>
      </c>
      <c r="GU230" t="s">
        <v>3</v>
      </c>
      <c r="GV230">
        <f t="shared" si="183"/>
        <v>0</v>
      </c>
      <c r="GW230">
        <v>1</v>
      </c>
      <c r="GX230">
        <f t="shared" si="184"/>
        <v>0</v>
      </c>
      <c r="HA230">
        <v>0</v>
      </c>
      <c r="HB230">
        <v>0</v>
      </c>
      <c r="HC230">
        <f t="shared" si="185"/>
        <v>0</v>
      </c>
      <c r="HE230" t="s">
        <v>3</v>
      </c>
      <c r="HF230" t="s">
        <v>3</v>
      </c>
      <c r="HM230" t="s">
        <v>3</v>
      </c>
      <c r="HN230" t="s">
        <v>219</v>
      </c>
      <c r="HO230" t="s">
        <v>220</v>
      </c>
      <c r="HP230" t="s">
        <v>216</v>
      </c>
      <c r="HQ230" t="s">
        <v>216</v>
      </c>
      <c r="HS230">
        <v>0</v>
      </c>
      <c r="IK230">
        <v>0</v>
      </c>
    </row>
    <row r="231" spans="1:255" x14ac:dyDescent="0.25">
      <c r="A231" s="2">
        <v>17</v>
      </c>
      <c r="B231" s="2">
        <v>1</v>
      </c>
      <c r="C231" s="2">
        <f>ROW(SmtRes!A110)</f>
        <v>110</v>
      </c>
      <c r="D231" s="2">
        <f>ROW(EtalonRes!A134)</f>
        <v>134</v>
      </c>
      <c r="E231" s="2" t="s">
        <v>29</v>
      </c>
      <c r="F231" s="2" t="s">
        <v>221</v>
      </c>
      <c r="G231" s="2" t="s">
        <v>222</v>
      </c>
      <c r="H231" s="2" t="s">
        <v>22</v>
      </c>
      <c r="I231" s="2">
        <v>1</v>
      </c>
      <c r="J231" s="2">
        <v>0</v>
      </c>
      <c r="K231" s="2">
        <v>1</v>
      </c>
      <c r="L231" s="2">
        <v>1</v>
      </c>
      <c r="M231" s="2">
        <v>0</v>
      </c>
      <c r="N231" s="2">
        <f t="shared" si="161"/>
        <v>1</v>
      </c>
      <c r="O231" s="2">
        <f t="shared" si="162"/>
        <v>1078.3499999999999</v>
      </c>
      <c r="P231" s="2">
        <f>SUMIF(SmtRes!AQ109:'SmtRes'!AQ110,"=1",SmtRes!DF109:'SmtRes'!DF110)</f>
        <v>0</v>
      </c>
      <c r="Q231" s="2">
        <f>SUMIF(SmtRes!AQ109:'SmtRes'!AQ110,"=1",SmtRes!DG109:'SmtRes'!DG110)</f>
        <v>0</v>
      </c>
      <c r="R231" s="2">
        <f>SUMIF(SmtRes!AQ109:'SmtRes'!AQ110,"=1",SmtRes!DH109:'SmtRes'!DH110)</f>
        <v>0</v>
      </c>
      <c r="S231" s="2">
        <f>SUMIF(SmtRes!AQ109:'SmtRes'!AQ110,"=1",SmtRes!DI109:'SmtRes'!DI110)</f>
        <v>1078.3499999999999</v>
      </c>
      <c r="T231" s="2">
        <f t="shared" si="163"/>
        <v>0</v>
      </c>
      <c r="U231" s="2">
        <f>SUMIF(SmtRes!AQ109:'SmtRes'!AQ110,"=1",SmtRes!CV109:'SmtRes'!CV110)</f>
        <v>1</v>
      </c>
      <c r="V231" s="2">
        <f>SUMIF(SmtRes!AQ109:'SmtRes'!AQ110,"=1",SmtRes!CW109:'SmtRes'!CW110)</f>
        <v>0</v>
      </c>
      <c r="W231" s="2">
        <f t="shared" si="164"/>
        <v>0</v>
      </c>
      <c r="X231" s="2">
        <f t="shared" si="165"/>
        <v>797.98</v>
      </c>
      <c r="Y231" s="2">
        <f t="shared" si="166"/>
        <v>388.21</v>
      </c>
      <c r="Z231" s="2"/>
      <c r="AA231" s="2">
        <v>69390075</v>
      </c>
      <c r="AB231" s="2">
        <f t="shared" si="167"/>
        <v>1078.345</v>
      </c>
      <c r="AC231" s="2">
        <f t="shared" si="168"/>
        <v>0</v>
      </c>
      <c r="AD231" s="2">
        <f t="shared" si="169"/>
        <v>0</v>
      </c>
      <c r="AE231" s="2">
        <f t="shared" si="170"/>
        <v>0</v>
      </c>
      <c r="AF231" s="2">
        <f>ROUND((SUM(SmtRes!BT109:'SmtRes'!BT110)),6)</f>
        <v>1078.345</v>
      </c>
      <c r="AG231" s="2">
        <f t="shared" si="171"/>
        <v>0</v>
      </c>
      <c r="AH231" s="2">
        <f>(SUM(SmtRes!BU109:'SmtRes'!BU110))</f>
        <v>1</v>
      </c>
      <c r="AI231" s="2">
        <f>(0)</f>
        <v>0</v>
      </c>
      <c r="AJ231" s="2">
        <f t="shared" si="172"/>
        <v>0</v>
      </c>
      <c r="AK231" s="2">
        <v>1078.345</v>
      </c>
      <c r="AL231" s="2">
        <v>0</v>
      </c>
      <c r="AM231" s="2">
        <v>0</v>
      </c>
      <c r="AN231" s="2">
        <v>0</v>
      </c>
      <c r="AO231" s="2">
        <v>1078.345</v>
      </c>
      <c r="AP231" s="2">
        <v>0</v>
      </c>
      <c r="AQ231" s="2">
        <v>1</v>
      </c>
      <c r="AR231" s="2">
        <v>0</v>
      </c>
      <c r="AS231" s="2">
        <v>0</v>
      </c>
      <c r="AT231" s="2">
        <v>74</v>
      </c>
      <c r="AU231" s="2">
        <v>36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0</v>
      </c>
      <c r="BI231" s="2">
        <v>4</v>
      </c>
      <c r="BJ231" s="2" t="s">
        <v>223</v>
      </c>
      <c r="BK231" s="2"/>
      <c r="BL231" s="2"/>
      <c r="BM231" s="2">
        <v>200001</v>
      </c>
      <c r="BN231" s="2">
        <v>0</v>
      </c>
      <c r="BO231" s="2" t="s">
        <v>3</v>
      </c>
      <c r="BP231" s="2">
        <v>0</v>
      </c>
      <c r="BQ231" s="2">
        <v>4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74</v>
      </c>
      <c r="CA231" s="2">
        <v>36</v>
      </c>
      <c r="CB231" s="2" t="s">
        <v>3</v>
      </c>
      <c r="CC231" s="2"/>
      <c r="CD231" s="2"/>
      <c r="CE231" s="2">
        <v>0</v>
      </c>
      <c r="CF231" s="2">
        <v>0</v>
      </c>
      <c r="CG231" s="2">
        <v>0</v>
      </c>
      <c r="CH231" s="2">
        <v>2</v>
      </c>
      <c r="CI231" s="2">
        <v>0</v>
      </c>
      <c r="CJ231" s="2">
        <v>0</v>
      </c>
      <c r="CK231" s="2">
        <v>0</v>
      </c>
      <c r="CL231" s="2">
        <v>0</v>
      </c>
      <c r="CM231" s="2">
        <v>0</v>
      </c>
      <c r="CN231" s="2" t="s">
        <v>3</v>
      </c>
      <c r="CO231" s="2">
        <v>0</v>
      </c>
      <c r="CP231" s="2">
        <f t="shared" si="173"/>
        <v>1078.3499999999999</v>
      </c>
      <c r="CQ231" s="2">
        <f>SUMIF(SmtRes!AQ109:'SmtRes'!AQ110,"=1",SmtRes!AA109:'SmtRes'!AA110)</f>
        <v>0</v>
      </c>
      <c r="CR231" s="2">
        <f>SUMIF(SmtRes!AQ109:'SmtRes'!AQ110,"=1",SmtRes!AB109:'SmtRes'!AB110)</f>
        <v>0</v>
      </c>
      <c r="CS231" s="2">
        <f>SUMIF(SmtRes!AQ109:'SmtRes'!AQ110,"=1",SmtRes!AC109:'SmtRes'!AC110)</f>
        <v>0</v>
      </c>
      <c r="CT231" s="2">
        <f>SUMIF(SmtRes!AQ109:'SmtRes'!AQ110,"=1",SmtRes!AD109:'SmtRes'!AD110)</f>
        <v>2156.69</v>
      </c>
      <c r="CU231" s="2">
        <f t="shared" si="174"/>
        <v>0</v>
      </c>
      <c r="CV231" s="2">
        <f>SUMIF(SmtRes!AQ109:'SmtRes'!AQ110,"=1",SmtRes!BU109:'SmtRes'!BU110)</f>
        <v>1</v>
      </c>
      <c r="CW231" s="2">
        <f>SUMIF(SmtRes!AQ109:'SmtRes'!AQ110,"=1",SmtRes!BV109:'SmtRes'!BV110)</f>
        <v>0</v>
      </c>
      <c r="CX231" s="2">
        <f t="shared" si="175"/>
        <v>0</v>
      </c>
      <c r="CY231" s="2">
        <f t="shared" si="176"/>
        <v>797.97899999999993</v>
      </c>
      <c r="CZ231" s="2">
        <f t="shared" si="177"/>
        <v>388.20599999999996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1013</v>
      </c>
      <c r="DV231" s="2" t="s">
        <v>22</v>
      </c>
      <c r="DW231" s="2" t="s">
        <v>22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68075107</v>
      </c>
      <c r="EF231" s="2">
        <v>4</v>
      </c>
      <c r="EG231" s="2" t="s">
        <v>216</v>
      </c>
      <c r="EH231" s="2">
        <v>83</v>
      </c>
      <c r="EI231" s="2" t="s">
        <v>216</v>
      </c>
      <c r="EJ231" s="2">
        <v>4</v>
      </c>
      <c r="EK231" s="2">
        <v>200001</v>
      </c>
      <c r="EL231" s="2" t="s">
        <v>217</v>
      </c>
      <c r="EM231" s="2" t="s">
        <v>218</v>
      </c>
      <c r="EN231" s="2"/>
      <c r="EO231" s="2" t="s">
        <v>3</v>
      </c>
      <c r="EP231" s="2"/>
      <c r="EQ231" s="2">
        <v>0</v>
      </c>
      <c r="ER231" s="2">
        <v>0</v>
      </c>
      <c r="ES231" s="2">
        <v>0</v>
      </c>
      <c r="ET231" s="2">
        <v>0</v>
      </c>
      <c r="EU231" s="2">
        <v>0</v>
      </c>
      <c r="EV231" s="2">
        <v>0</v>
      </c>
      <c r="EW231" s="2">
        <v>1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74</v>
      </c>
      <c r="FY231" s="2">
        <v>36</v>
      </c>
      <c r="FZ231" s="2"/>
      <c r="GA231" s="2" t="s">
        <v>3</v>
      </c>
      <c r="GB231" s="2"/>
      <c r="GC231" s="2"/>
      <c r="GD231" s="2">
        <v>1</v>
      </c>
      <c r="GE231" s="2"/>
      <c r="GF231" s="2">
        <v>-1136426865</v>
      </c>
      <c r="GG231" s="2">
        <v>2</v>
      </c>
      <c r="GH231" s="2">
        <v>1</v>
      </c>
      <c r="GI231" s="2">
        <v>-2</v>
      </c>
      <c r="GJ231" s="2">
        <v>0</v>
      </c>
      <c r="GK231" s="2">
        <v>0</v>
      </c>
      <c r="GL231" s="2">
        <f t="shared" si="178"/>
        <v>0</v>
      </c>
      <c r="GM231" s="2">
        <f t="shared" si="179"/>
        <v>2264.54</v>
      </c>
      <c r="GN231" s="2">
        <f t="shared" si="180"/>
        <v>0</v>
      </c>
      <c r="GO231" s="2">
        <f t="shared" si="181"/>
        <v>0</v>
      </c>
      <c r="GP231" s="2">
        <f t="shared" si="182"/>
        <v>2264.54</v>
      </c>
      <c r="GQ231" s="2"/>
      <c r="GR231" s="2">
        <v>0</v>
      </c>
      <c r="GS231" s="2">
        <v>0</v>
      </c>
      <c r="GT231" s="2">
        <v>0</v>
      </c>
      <c r="GU231" s="2" t="s">
        <v>3</v>
      </c>
      <c r="GV231" s="2">
        <f t="shared" si="183"/>
        <v>0</v>
      </c>
      <c r="GW231" s="2">
        <v>1</v>
      </c>
      <c r="GX231" s="2">
        <f t="shared" si="184"/>
        <v>0</v>
      </c>
      <c r="GY231" s="2"/>
      <c r="GZ231" s="2"/>
      <c r="HA231" s="2">
        <v>0</v>
      </c>
      <c r="HB231" s="2">
        <v>0</v>
      </c>
      <c r="HC231" s="2">
        <f t="shared" si="185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219</v>
      </c>
      <c r="HO231" s="2" t="s">
        <v>220</v>
      </c>
      <c r="HP231" s="2" t="s">
        <v>216</v>
      </c>
      <c r="HQ231" s="2" t="s">
        <v>216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5">
      <c r="A232">
        <v>17</v>
      </c>
      <c r="B232">
        <v>1</v>
      </c>
      <c r="C232">
        <f>ROW(SmtRes!A112)</f>
        <v>112</v>
      </c>
      <c r="D232">
        <f>ROW(EtalonRes!A136)</f>
        <v>136</v>
      </c>
      <c r="E232" t="s">
        <v>29</v>
      </c>
      <c r="F232" t="s">
        <v>221</v>
      </c>
      <c r="G232" t="s">
        <v>222</v>
      </c>
      <c r="H232" t="s">
        <v>22</v>
      </c>
      <c r="I232">
        <v>1</v>
      </c>
      <c r="J232">
        <v>0</v>
      </c>
      <c r="K232">
        <v>1</v>
      </c>
      <c r="L232">
        <v>1</v>
      </c>
      <c r="M232">
        <v>0</v>
      </c>
      <c r="N232">
        <f t="shared" si="161"/>
        <v>1</v>
      </c>
      <c r="O232">
        <f t="shared" si="162"/>
        <v>1078.3499999999999</v>
      </c>
      <c r="P232">
        <f>SUMIF(SmtRes!AQ111:'SmtRes'!AQ112,"=1",SmtRes!DF111:'SmtRes'!DF112)</f>
        <v>0</v>
      </c>
      <c r="Q232">
        <f>SUMIF(SmtRes!AQ111:'SmtRes'!AQ112,"=1",SmtRes!DG111:'SmtRes'!DG112)</f>
        <v>0</v>
      </c>
      <c r="R232">
        <f>SUMIF(SmtRes!AQ111:'SmtRes'!AQ112,"=1",SmtRes!DH111:'SmtRes'!DH112)</f>
        <v>0</v>
      </c>
      <c r="S232">
        <f>SUMIF(SmtRes!AQ111:'SmtRes'!AQ112,"=1",SmtRes!DI111:'SmtRes'!DI112)</f>
        <v>1078.3499999999999</v>
      </c>
      <c r="T232">
        <f t="shared" si="163"/>
        <v>0</v>
      </c>
      <c r="U232">
        <f>SUMIF(SmtRes!AQ111:'SmtRes'!AQ112,"=1",SmtRes!CV111:'SmtRes'!CV112)</f>
        <v>1</v>
      </c>
      <c r="V232">
        <f>SUMIF(SmtRes!AQ111:'SmtRes'!AQ112,"=1",SmtRes!CW111:'SmtRes'!CW112)</f>
        <v>0</v>
      </c>
      <c r="W232">
        <f t="shared" si="164"/>
        <v>0</v>
      </c>
      <c r="X232">
        <f t="shared" si="165"/>
        <v>797.98</v>
      </c>
      <c r="Y232">
        <f t="shared" si="166"/>
        <v>388.21</v>
      </c>
      <c r="AA232">
        <v>69390010</v>
      </c>
      <c r="AB232">
        <f t="shared" si="167"/>
        <v>1078.345</v>
      </c>
      <c r="AC232">
        <f t="shared" si="168"/>
        <v>0</v>
      </c>
      <c r="AD232">
        <f t="shared" si="169"/>
        <v>0</v>
      </c>
      <c r="AE232">
        <f t="shared" si="170"/>
        <v>0</v>
      </c>
      <c r="AF232">
        <f>ROUND((SUM(SmtRes!BT111:'SmtRes'!BT112)),6)</f>
        <v>1078.345</v>
      </c>
      <c r="AG232">
        <f t="shared" si="171"/>
        <v>0</v>
      </c>
      <c r="AH232">
        <f>(SUM(SmtRes!BU111:'SmtRes'!BU112))</f>
        <v>1</v>
      </c>
      <c r="AI232">
        <f>(0)</f>
        <v>0</v>
      </c>
      <c r="AJ232">
        <f t="shared" si="172"/>
        <v>0</v>
      </c>
      <c r="AK232">
        <v>1078.345</v>
      </c>
      <c r="AL232">
        <v>0</v>
      </c>
      <c r="AM232">
        <v>0</v>
      </c>
      <c r="AN232">
        <v>0</v>
      </c>
      <c r="AO232">
        <v>1078.345</v>
      </c>
      <c r="AP232">
        <v>0</v>
      </c>
      <c r="AQ232">
        <v>1</v>
      </c>
      <c r="AR232">
        <v>0</v>
      </c>
      <c r="AS232">
        <v>0</v>
      </c>
      <c r="AT232">
        <v>74</v>
      </c>
      <c r="AU232">
        <v>36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4</v>
      </c>
      <c r="BJ232" t="s">
        <v>223</v>
      </c>
      <c r="BM232">
        <v>200001</v>
      </c>
      <c r="BN232">
        <v>0</v>
      </c>
      <c r="BO232" t="s">
        <v>3</v>
      </c>
      <c r="BP232">
        <v>0</v>
      </c>
      <c r="BQ232">
        <v>4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74</v>
      </c>
      <c r="CA232">
        <v>36</v>
      </c>
      <c r="CB232" t="s">
        <v>3</v>
      </c>
      <c r="CE232">
        <v>0</v>
      </c>
      <c r="CF232">
        <v>0</v>
      </c>
      <c r="CG232">
        <v>0</v>
      </c>
      <c r="CH232">
        <v>2</v>
      </c>
      <c r="CI232">
        <v>0</v>
      </c>
      <c r="CJ232">
        <v>0</v>
      </c>
      <c r="CK232">
        <v>0</v>
      </c>
      <c r="CL232">
        <v>0</v>
      </c>
      <c r="CM232">
        <v>0</v>
      </c>
      <c r="CN232" t="s">
        <v>3</v>
      </c>
      <c r="CO232">
        <v>0</v>
      </c>
      <c r="CP232">
        <f t="shared" si="173"/>
        <v>1078.3499999999999</v>
      </c>
      <c r="CQ232">
        <f>SUMIF(SmtRes!AQ111:'SmtRes'!AQ112,"=1",SmtRes!AA111:'SmtRes'!AA112)</f>
        <v>0</v>
      </c>
      <c r="CR232">
        <f>SUMIF(SmtRes!AQ111:'SmtRes'!AQ112,"=1",SmtRes!AB111:'SmtRes'!AB112)</f>
        <v>0</v>
      </c>
      <c r="CS232">
        <f>SUMIF(SmtRes!AQ111:'SmtRes'!AQ112,"=1",SmtRes!AC111:'SmtRes'!AC112)</f>
        <v>0</v>
      </c>
      <c r="CT232">
        <f>SUMIF(SmtRes!AQ111:'SmtRes'!AQ112,"=1",SmtRes!AD111:'SmtRes'!AD112)</f>
        <v>2156.69</v>
      </c>
      <c r="CU232">
        <f t="shared" si="174"/>
        <v>0</v>
      </c>
      <c r="CV232">
        <f>SUMIF(SmtRes!AQ111:'SmtRes'!AQ112,"=1",SmtRes!BU111:'SmtRes'!BU112)</f>
        <v>1</v>
      </c>
      <c r="CW232">
        <f>SUMIF(SmtRes!AQ111:'SmtRes'!AQ112,"=1",SmtRes!BV111:'SmtRes'!BV112)</f>
        <v>0</v>
      </c>
      <c r="CX232">
        <f t="shared" si="175"/>
        <v>0</v>
      </c>
      <c r="CY232">
        <f t="shared" si="176"/>
        <v>797.97899999999993</v>
      </c>
      <c r="CZ232">
        <f t="shared" si="177"/>
        <v>388.20599999999996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22</v>
      </c>
      <c r="DW232" t="s">
        <v>22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68075107</v>
      </c>
      <c r="EF232">
        <v>4</v>
      </c>
      <c r="EG232" t="s">
        <v>216</v>
      </c>
      <c r="EH232">
        <v>83</v>
      </c>
      <c r="EI232" t="s">
        <v>216</v>
      </c>
      <c r="EJ232">
        <v>4</v>
      </c>
      <c r="EK232">
        <v>200001</v>
      </c>
      <c r="EL232" t="s">
        <v>217</v>
      </c>
      <c r="EM232" t="s">
        <v>218</v>
      </c>
      <c r="EO232" t="s">
        <v>3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1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74</v>
      </c>
      <c r="FY232">
        <v>36</v>
      </c>
      <c r="GA232" t="s">
        <v>3</v>
      </c>
      <c r="GD232">
        <v>1</v>
      </c>
      <c r="GF232">
        <v>-1136426865</v>
      </c>
      <c r="GG232">
        <v>2</v>
      </c>
      <c r="GH232">
        <v>1</v>
      </c>
      <c r="GI232">
        <v>-2</v>
      </c>
      <c r="GJ232">
        <v>0</v>
      </c>
      <c r="GK232">
        <v>0</v>
      </c>
      <c r="GL232">
        <f t="shared" si="178"/>
        <v>0</v>
      </c>
      <c r="GM232">
        <f t="shared" si="179"/>
        <v>2264.54</v>
      </c>
      <c r="GN232">
        <f t="shared" si="180"/>
        <v>0</v>
      </c>
      <c r="GO232">
        <f t="shared" si="181"/>
        <v>0</v>
      </c>
      <c r="GP232">
        <f t="shared" si="182"/>
        <v>2264.54</v>
      </c>
      <c r="GR232">
        <v>0</v>
      </c>
      <c r="GS232">
        <v>0</v>
      </c>
      <c r="GT232">
        <v>0</v>
      </c>
      <c r="GU232" t="s">
        <v>3</v>
      </c>
      <c r="GV232">
        <f t="shared" si="183"/>
        <v>0</v>
      </c>
      <c r="GW232">
        <v>1</v>
      </c>
      <c r="GX232">
        <f t="shared" si="184"/>
        <v>0</v>
      </c>
      <c r="HA232">
        <v>0</v>
      </c>
      <c r="HB232">
        <v>0</v>
      </c>
      <c r="HC232">
        <f t="shared" si="185"/>
        <v>0</v>
      </c>
      <c r="HE232" t="s">
        <v>3</v>
      </c>
      <c r="HF232" t="s">
        <v>3</v>
      </c>
      <c r="HM232" t="s">
        <v>3</v>
      </c>
      <c r="HN232" t="s">
        <v>219</v>
      </c>
      <c r="HO232" t="s">
        <v>220</v>
      </c>
      <c r="HP232" t="s">
        <v>216</v>
      </c>
      <c r="HQ232" t="s">
        <v>216</v>
      </c>
      <c r="HS232">
        <v>0</v>
      </c>
      <c r="IK232">
        <v>0</v>
      </c>
    </row>
    <row r="233" spans="1:255" x14ac:dyDescent="0.25">
      <c r="A233" s="2">
        <v>17</v>
      </c>
      <c r="B233" s="2">
        <v>1</v>
      </c>
      <c r="C233" s="2">
        <f>ROW(SmtRes!A114)</f>
        <v>114</v>
      </c>
      <c r="D233" s="2">
        <f>ROW(EtalonRes!A138)</f>
        <v>138</v>
      </c>
      <c r="E233" s="2" t="s">
        <v>35</v>
      </c>
      <c r="F233" s="2" t="s">
        <v>224</v>
      </c>
      <c r="G233" s="2" t="s">
        <v>225</v>
      </c>
      <c r="H233" s="2" t="s">
        <v>226</v>
      </c>
      <c r="I233" s="2">
        <v>2</v>
      </c>
      <c r="J233" s="2">
        <v>0</v>
      </c>
      <c r="K233" s="2">
        <v>2</v>
      </c>
      <c r="L233" s="2">
        <v>2</v>
      </c>
      <c r="M233" s="2">
        <v>0</v>
      </c>
      <c r="N233" s="2">
        <f t="shared" si="161"/>
        <v>2</v>
      </c>
      <c r="O233" s="2">
        <f t="shared" si="162"/>
        <v>2156.69</v>
      </c>
      <c r="P233" s="2">
        <f>SUMIF(SmtRes!AQ113:'SmtRes'!AQ114,"=1",SmtRes!DF113:'SmtRes'!DF114)</f>
        <v>0</v>
      </c>
      <c r="Q233" s="2">
        <f>SUMIF(SmtRes!AQ113:'SmtRes'!AQ114,"=1",SmtRes!DG113:'SmtRes'!DG114)</f>
        <v>0</v>
      </c>
      <c r="R233" s="2">
        <f>SUMIF(SmtRes!AQ113:'SmtRes'!AQ114,"=1",SmtRes!DH113:'SmtRes'!DH114)</f>
        <v>0</v>
      </c>
      <c r="S233" s="2">
        <f>SUMIF(SmtRes!AQ113:'SmtRes'!AQ114,"=1",SmtRes!DI113:'SmtRes'!DI114)</f>
        <v>2156.69</v>
      </c>
      <c r="T233" s="2">
        <f t="shared" si="163"/>
        <v>0</v>
      </c>
      <c r="U233" s="2">
        <f>SUMIF(SmtRes!AQ113:'SmtRes'!AQ114,"=1",SmtRes!CV113:'SmtRes'!CV114)</f>
        <v>2</v>
      </c>
      <c r="V233" s="2">
        <f>SUMIF(SmtRes!AQ113:'SmtRes'!AQ114,"=1",SmtRes!CW113:'SmtRes'!CW114)</f>
        <v>0</v>
      </c>
      <c r="W233" s="2">
        <f t="shared" si="164"/>
        <v>0</v>
      </c>
      <c r="X233" s="2">
        <f t="shared" si="165"/>
        <v>1595.95</v>
      </c>
      <c r="Y233" s="2">
        <f t="shared" si="166"/>
        <v>776.41</v>
      </c>
      <c r="Z233" s="2"/>
      <c r="AA233" s="2">
        <v>69390075</v>
      </c>
      <c r="AB233" s="2">
        <f t="shared" si="167"/>
        <v>1078.345</v>
      </c>
      <c r="AC233" s="2">
        <f t="shared" si="168"/>
        <v>0</v>
      </c>
      <c r="AD233" s="2">
        <f t="shared" si="169"/>
        <v>0</v>
      </c>
      <c r="AE233" s="2">
        <f t="shared" si="170"/>
        <v>0</v>
      </c>
      <c r="AF233" s="2">
        <f>ROUND((SUM(SmtRes!BT113:'SmtRes'!BT114)),6)</f>
        <v>1078.345</v>
      </c>
      <c r="AG233" s="2">
        <f t="shared" si="171"/>
        <v>0</v>
      </c>
      <c r="AH233" s="2">
        <f>(SUM(SmtRes!BU113:'SmtRes'!BU114))</f>
        <v>1</v>
      </c>
      <c r="AI233" s="2">
        <f>(0)</f>
        <v>0</v>
      </c>
      <c r="AJ233" s="2">
        <f t="shared" si="172"/>
        <v>0</v>
      </c>
      <c r="AK233" s="2">
        <v>1078.345</v>
      </c>
      <c r="AL233" s="2">
        <v>0</v>
      </c>
      <c r="AM233" s="2">
        <v>0</v>
      </c>
      <c r="AN233" s="2">
        <v>0</v>
      </c>
      <c r="AO233" s="2">
        <v>1078.345</v>
      </c>
      <c r="AP233" s="2">
        <v>0</v>
      </c>
      <c r="AQ233" s="2">
        <v>1</v>
      </c>
      <c r="AR233" s="2">
        <v>0</v>
      </c>
      <c r="AS233" s="2">
        <v>0</v>
      </c>
      <c r="AT233" s="2">
        <v>74</v>
      </c>
      <c r="AU233" s="2">
        <v>36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0</v>
      </c>
      <c r="BI233" s="2">
        <v>4</v>
      </c>
      <c r="BJ233" s="2" t="s">
        <v>227</v>
      </c>
      <c r="BK233" s="2"/>
      <c r="BL233" s="2"/>
      <c r="BM233" s="2">
        <v>200001</v>
      </c>
      <c r="BN233" s="2">
        <v>0</v>
      </c>
      <c r="BO233" s="2" t="s">
        <v>3</v>
      </c>
      <c r="BP233" s="2">
        <v>0</v>
      </c>
      <c r="BQ233" s="2">
        <v>4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74</v>
      </c>
      <c r="CA233" s="2">
        <v>36</v>
      </c>
      <c r="CB233" s="2" t="s">
        <v>3</v>
      </c>
      <c r="CC233" s="2"/>
      <c r="CD233" s="2"/>
      <c r="CE233" s="2">
        <v>0</v>
      </c>
      <c r="CF233" s="2">
        <v>0</v>
      </c>
      <c r="CG233" s="2">
        <v>0</v>
      </c>
      <c r="CH233" s="2">
        <v>3</v>
      </c>
      <c r="CI233" s="2">
        <v>0</v>
      </c>
      <c r="CJ233" s="2">
        <v>0</v>
      </c>
      <c r="CK233" s="2">
        <v>0</v>
      </c>
      <c r="CL233" s="2">
        <v>0</v>
      </c>
      <c r="CM233" s="2">
        <v>0</v>
      </c>
      <c r="CN233" s="2" t="s">
        <v>3</v>
      </c>
      <c r="CO233" s="2">
        <v>0</v>
      </c>
      <c r="CP233" s="2">
        <f t="shared" si="173"/>
        <v>2156.69</v>
      </c>
      <c r="CQ233" s="2">
        <f>SUMIF(SmtRes!AQ113:'SmtRes'!AQ114,"=1",SmtRes!AA113:'SmtRes'!AA114)</f>
        <v>0</v>
      </c>
      <c r="CR233" s="2">
        <f>SUMIF(SmtRes!AQ113:'SmtRes'!AQ114,"=1",SmtRes!AB113:'SmtRes'!AB114)</f>
        <v>0</v>
      </c>
      <c r="CS233" s="2">
        <f>SUMIF(SmtRes!AQ113:'SmtRes'!AQ114,"=1",SmtRes!AC113:'SmtRes'!AC114)</f>
        <v>0</v>
      </c>
      <c r="CT233" s="2">
        <f>SUMIF(SmtRes!AQ113:'SmtRes'!AQ114,"=1",SmtRes!AD113:'SmtRes'!AD114)</f>
        <v>2156.69</v>
      </c>
      <c r="CU233" s="2">
        <f t="shared" si="174"/>
        <v>0</v>
      </c>
      <c r="CV233" s="2">
        <f>SUMIF(SmtRes!AQ113:'SmtRes'!AQ114,"=1",SmtRes!BU113:'SmtRes'!BU114)</f>
        <v>1</v>
      </c>
      <c r="CW233" s="2">
        <f>SUMIF(SmtRes!AQ113:'SmtRes'!AQ114,"=1",SmtRes!BV113:'SmtRes'!BV114)</f>
        <v>0</v>
      </c>
      <c r="CX233" s="2">
        <f t="shared" si="175"/>
        <v>0</v>
      </c>
      <c r="CY233" s="2">
        <f t="shared" si="176"/>
        <v>1595.9505999999999</v>
      </c>
      <c r="CZ233" s="2">
        <f t="shared" si="177"/>
        <v>776.40839999999992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1013</v>
      </c>
      <c r="DV233" s="2" t="s">
        <v>226</v>
      </c>
      <c r="DW233" s="2" t="s">
        <v>226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68075107</v>
      </c>
      <c r="EF233" s="2">
        <v>4</v>
      </c>
      <c r="EG233" s="2" t="s">
        <v>216</v>
      </c>
      <c r="EH233" s="2">
        <v>83</v>
      </c>
      <c r="EI233" s="2" t="s">
        <v>216</v>
      </c>
      <c r="EJ233" s="2">
        <v>4</v>
      </c>
      <c r="EK233" s="2">
        <v>200001</v>
      </c>
      <c r="EL233" s="2" t="s">
        <v>217</v>
      </c>
      <c r="EM233" s="2" t="s">
        <v>218</v>
      </c>
      <c r="EN233" s="2"/>
      <c r="EO233" s="2" t="s">
        <v>3</v>
      </c>
      <c r="EP233" s="2"/>
      <c r="EQ233" s="2">
        <v>0</v>
      </c>
      <c r="ER233" s="2">
        <v>0</v>
      </c>
      <c r="ES233" s="2">
        <v>0</v>
      </c>
      <c r="ET233" s="2">
        <v>0</v>
      </c>
      <c r="EU233" s="2">
        <v>0</v>
      </c>
      <c r="EV233" s="2">
        <v>0</v>
      </c>
      <c r="EW233" s="2">
        <v>1</v>
      </c>
      <c r="EX233" s="2">
        <v>0</v>
      </c>
      <c r="EY233" s="2">
        <v>0</v>
      </c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74</v>
      </c>
      <c r="FY233" s="2">
        <v>36</v>
      </c>
      <c r="FZ233" s="2"/>
      <c r="GA233" s="2" t="s">
        <v>3</v>
      </c>
      <c r="GB233" s="2"/>
      <c r="GC233" s="2"/>
      <c r="GD233" s="2">
        <v>1</v>
      </c>
      <c r="GE233" s="2"/>
      <c r="GF233" s="2">
        <v>1709313253</v>
      </c>
      <c r="GG233" s="2">
        <v>2</v>
      </c>
      <c r="GH233" s="2">
        <v>1</v>
      </c>
      <c r="GI233" s="2">
        <v>-2</v>
      </c>
      <c r="GJ233" s="2">
        <v>0</v>
      </c>
      <c r="GK233" s="2">
        <v>0</v>
      </c>
      <c r="GL233" s="2">
        <f t="shared" si="178"/>
        <v>0</v>
      </c>
      <c r="GM233" s="2">
        <f t="shared" si="179"/>
        <v>4529.05</v>
      </c>
      <c r="GN233" s="2">
        <f t="shared" si="180"/>
        <v>0</v>
      </c>
      <c r="GO233" s="2">
        <f t="shared" si="181"/>
        <v>0</v>
      </c>
      <c r="GP233" s="2">
        <f t="shared" si="182"/>
        <v>4529.05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si="183"/>
        <v>0</v>
      </c>
      <c r="GW233" s="2">
        <v>1</v>
      </c>
      <c r="GX233" s="2">
        <f t="shared" si="184"/>
        <v>0</v>
      </c>
      <c r="GY233" s="2"/>
      <c r="GZ233" s="2"/>
      <c r="HA233" s="2">
        <v>0</v>
      </c>
      <c r="HB233" s="2">
        <v>0</v>
      </c>
      <c r="HC233" s="2">
        <f t="shared" si="185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219</v>
      </c>
      <c r="HO233" s="2" t="s">
        <v>220</v>
      </c>
      <c r="HP233" s="2" t="s">
        <v>216</v>
      </c>
      <c r="HQ233" s="2" t="s">
        <v>216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5">
      <c r="A234">
        <v>17</v>
      </c>
      <c r="B234">
        <v>1</v>
      </c>
      <c r="C234">
        <f>ROW(SmtRes!A116)</f>
        <v>116</v>
      </c>
      <c r="D234">
        <f>ROW(EtalonRes!A140)</f>
        <v>140</v>
      </c>
      <c r="E234" t="s">
        <v>35</v>
      </c>
      <c r="F234" t="s">
        <v>224</v>
      </c>
      <c r="G234" t="s">
        <v>225</v>
      </c>
      <c r="H234" t="s">
        <v>226</v>
      </c>
      <c r="I234">
        <v>2</v>
      </c>
      <c r="J234">
        <v>0</v>
      </c>
      <c r="K234">
        <v>2</v>
      </c>
      <c r="L234">
        <v>2</v>
      </c>
      <c r="M234">
        <v>0</v>
      </c>
      <c r="N234">
        <f t="shared" si="161"/>
        <v>2</v>
      </c>
      <c r="O234">
        <f t="shared" si="162"/>
        <v>2156.69</v>
      </c>
      <c r="P234">
        <f>SUMIF(SmtRes!AQ115:'SmtRes'!AQ116,"=1",SmtRes!DF115:'SmtRes'!DF116)</f>
        <v>0</v>
      </c>
      <c r="Q234">
        <f>SUMIF(SmtRes!AQ115:'SmtRes'!AQ116,"=1",SmtRes!DG115:'SmtRes'!DG116)</f>
        <v>0</v>
      </c>
      <c r="R234">
        <f>SUMIF(SmtRes!AQ115:'SmtRes'!AQ116,"=1",SmtRes!DH115:'SmtRes'!DH116)</f>
        <v>0</v>
      </c>
      <c r="S234">
        <f>SUMIF(SmtRes!AQ115:'SmtRes'!AQ116,"=1",SmtRes!DI115:'SmtRes'!DI116)</f>
        <v>2156.69</v>
      </c>
      <c r="T234">
        <f t="shared" si="163"/>
        <v>0</v>
      </c>
      <c r="U234">
        <f>SUMIF(SmtRes!AQ115:'SmtRes'!AQ116,"=1",SmtRes!CV115:'SmtRes'!CV116)</f>
        <v>2</v>
      </c>
      <c r="V234">
        <f>SUMIF(SmtRes!AQ115:'SmtRes'!AQ116,"=1",SmtRes!CW115:'SmtRes'!CW116)</f>
        <v>0</v>
      </c>
      <c r="W234">
        <f t="shared" si="164"/>
        <v>0</v>
      </c>
      <c r="X234">
        <f t="shared" si="165"/>
        <v>1595.95</v>
      </c>
      <c r="Y234">
        <f t="shared" si="166"/>
        <v>776.41</v>
      </c>
      <c r="AA234">
        <v>69390010</v>
      </c>
      <c r="AB234">
        <f t="shared" si="167"/>
        <v>1078.345</v>
      </c>
      <c r="AC234">
        <f t="shared" si="168"/>
        <v>0</v>
      </c>
      <c r="AD234">
        <f t="shared" si="169"/>
        <v>0</v>
      </c>
      <c r="AE234">
        <f t="shared" si="170"/>
        <v>0</v>
      </c>
      <c r="AF234">
        <f>ROUND((SUM(SmtRes!BT115:'SmtRes'!BT116)),6)</f>
        <v>1078.345</v>
      </c>
      <c r="AG234">
        <f t="shared" si="171"/>
        <v>0</v>
      </c>
      <c r="AH234">
        <f>(SUM(SmtRes!BU115:'SmtRes'!BU116))</f>
        <v>1</v>
      </c>
      <c r="AI234">
        <f>(0)</f>
        <v>0</v>
      </c>
      <c r="AJ234">
        <f t="shared" si="172"/>
        <v>0</v>
      </c>
      <c r="AK234">
        <v>1078.345</v>
      </c>
      <c r="AL234">
        <v>0</v>
      </c>
      <c r="AM234">
        <v>0</v>
      </c>
      <c r="AN234">
        <v>0</v>
      </c>
      <c r="AO234">
        <v>1078.345</v>
      </c>
      <c r="AP234">
        <v>0</v>
      </c>
      <c r="AQ234">
        <v>1</v>
      </c>
      <c r="AR234">
        <v>0</v>
      </c>
      <c r="AS234">
        <v>0</v>
      </c>
      <c r="AT234">
        <v>74</v>
      </c>
      <c r="AU234">
        <v>36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4</v>
      </c>
      <c r="BJ234" t="s">
        <v>227</v>
      </c>
      <c r="BM234">
        <v>200001</v>
      </c>
      <c r="BN234">
        <v>0</v>
      </c>
      <c r="BO234" t="s">
        <v>3</v>
      </c>
      <c r="BP234">
        <v>0</v>
      </c>
      <c r="BQ234">
        <v>4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74</v>
      </c>
      <c r="CA234">
        <v>36</v>
      </c>
      <c r="CB234" t="s">
        <v>3</v>
      </c>
      <c r="CE234">
        <v>0</v>
      </c>
      <c r="CF234">
        <v>0</v>
      </c>
      <c r="CG234">
        <v>0</v>
      </c>
      <c r="CH234">
        <v>3</v>
      </c>
      <c r="CI234">
        <v>0</v>
      </c>
      <c r="CJ234">
        <v>0</v>
      </c>
      <c r="CK234">
        <v>0</v>
      </c>
      <c r="CL234">
        <v>0</v>
      </c>
      <c r="CM234">
        <v>0</v>
      </c>
      <c r="CN234" t="s">
        <v>3</v>
      </c>
      <c r="CO234">
        <v>0</v>
      </c>
      <c r="CP234">
        <f t="shared" si="173"/>
        <v>2156.69</v>
      </c>
      <c r="CQ234">
        <f>SUMIF(SmtRes!AQ115:'SmtRes'!AQ116,"=1",SmtRes!AA115:'SmtRes'!AA116)</f>
        <v>0</v>
      </c>
      <c r="CR234">
        <f>SUMIF(SmtRes!AQ115:'SmtRes'!AQ116,"=1",SmtRes!AB115:'SmtRes'!AB116)</f>
        <v>0</v>
      </c>
      <c r="CS234">
        <f>SUMIF(SmtRes!AQ115:'SmtRes'!AQ116,"=1",SmtRes!AC115:'SmtRes'!AC116)</f>
        <v>0</v>
      </c>
      <c r="CT234">
        <f>SUMIF(SmtRes!AQ115:'SmtRes'!AQ116,"=1",SmtRes!AD115:'SmtRes'!AD116)</f>
        <v>2156.69</v>
      </c>
      <c r="CU234">
        <f t="shared" si="174"/>
        <v>0</v>
      </c>
      <c r="CV234">
        <f>SUMIF(SmtRes!AQ115:'SmtRes'!AQ116,"=1",SmtRes!BU115:'SmtRes'!BU116)</f>
        <v>1</v>
      </c>
      <c r="CW234">
        <f>SUMIF(SmtRes!AQ115:'SmtRes'!AQ116,"=1",SmtRes!BV115:'SmtRes'!BV116)</f>
        <v>0</v>
      </c>
      <c r="CX234">
        <f t="shared" si="175"/>
        <v>0</v>
      </c>
      <c r="CY234">
        <f t="shared" si="176"/>
        <v>1595.9505999999999</v>
      </c>
      <c r="CZ234">
        <f t="shared" si="177"/>
        <v>776.40839999999992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226</v>
      </c>
      <c r="DW234" t="s">
        <v>226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68075107</v>
      </c>
      <c r="EF234">
        <v>4</v>
      </c>
      <c r="EG234" t="s">
        <v>216</v>
      </c>
      <c r="EH234">
        <v>83</v>
      </c>
      <c r="EI234" t="s">
        <v>216</v>
      </c>
      <c r="EJ234">
        <v>4</v>
      </c>
      <c r="EK234">
        <v>200001</v>
      </c>
      <c r="EL234" t="s">
        <v>217</v>
      </c>
      <c r="EM234" t="s">
        <v>218</v>
      </c>
      <c r="EO234" t="s">
        <v>3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74</v>
      </c>
      <c r="FY234">
        <v>36</v>
      </c>
      <c r="GA234" t="s">
        <v>3</v>
      </c>
      <c r="GD234">
        <v>1</v>
      </c>
      <c r="GF234">
        <v>1709313253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 t="shared" si="178"/>
        <v>0</v>
      </c>
      <c r="GM234">
        <f t="shared" si="179"/>
        <v>4529.05</v>
      </c>
      <c r="GN234">
        <f t="shared" si="180"/>
        <v>0</v>
      </c>
      <c r="GO234">
        <f t="shared" si="181"/>
        <v>0</v>
      </c>
      <c r="GP234">
        <f t="shared" si="182"/>
        <v>4529.05</v>
      </c>
      <c r="GR234">
        <v>0</v>
      </c>
      <c r="GS234">
        <v>0</v>
      </c>
      <c r="GT234">
        <v>0</v>
      </c>
      <c r="GU234" t="s">
        <v>3</v>
      </c>
      <c r="GV234">
        <f t="shared" si="183"/>
        <v>0</v>
      </c>
      <c r="GW234">
        <v>1</v>
      </c>
      <c r="GX234">
        <f t="shared" si="184"/>
        <v>0</v>
      </c>
      <c r="HA234">
        <v>0</v>
      </c>
      <c r="HB234">
        <v>0</v>
      </c>
      <c r="HC234">
        <f t="shared" si="185"/>
        <v>0</v>
      </c>
      <c r="HE234" t="s">
        <v>3</v>
      </c>
      <c r="HF234" t="s">
        <v>3</v>
      </c>
      <c r="HM234" t="s">
        <v>3</v>
      </c>
      <c r="HN234" t="s">
        <v>219</v>
      </c>
      <c r="HO234" t="s">
        <v>220</v>
      </c>
      <c r="HP234" t="s">
        <v>216</v>
      </c>
      <c r="HQ234" t="s">
        <v>216</v>
      </c>
      <c r="HS234">
        <v>0</v>
      </c>
      <c r="IK234">
        <v>0</v>
      </c>
    </row>
    <row r="235" spans="1:255" x14ac:dyDescent="0.25">
      <c r="A235" s="2">
        <v>17</v>
      </c>
      <c r="B235" s="2">
        <v>1</v>
      </c>
      <c r="C235" s="2">
        <f>ROW(SmtRes!A118)</f>
        <v>118</v>
      </c>
      <c r="D235" s="2">
        <f>ROW(EtalonRes!A142)</f>
        <v>142</v>
      </c>
      <c r="E235" s="2" t="s">
        <v>95</v>
      </c>
      <c r="F235" s="2" t="s">
        <v>228</v>
      </c>
      <c r="G235" s="2" t="s">
        <v>229</v>
      </c>
      <c r="H235" s="2" t="s">
        <v>230</v>
      </c>
      <c r="I235" s="2">
        <v>0.04</v>
      </c>
      <c r="J235" s="2">
        <v>0</v>
      </c>
      <c r="K235" s="2">
        <v>0.04</v>
      </c>
      <c r="L235" s="2">
        <v>0.04</v>
      </c>
      <c r="M235" s="2">
        <v>0</v>
      </c>
      <c r="N235" s="2">
        <f t="shared" si="161"/>
        <v>0.04</v>
      </c>
      <c r="O235" s="2">
        <f t="shared" si="162"/>
        <v>559.02</v>
      </c>
      <c r="P235" s="2">
        <f>SUMIF(SmtRes!AQ117:'SmtRes'!AQ118,"=1",SmtRes!DF117:'SmtRes'!DF118)</f>
        <v>0</v>
      </c>
      <c r="Q235" s="2">
        <f>SUMIF(SmtRes!AQ117:'SmtRes'!AQ118,"=1",SmtRes!DG117:'SmtRes'!DG118)</f>
        <v>0</v>
      </c>
      <c r="R235" s="2">
        <f>SUMIF(SmtRes!AQ117:'SmtRes'!AQ118,"=1",SmtRes!DH117:'SmtRes'!DH118)</f>
        <v>0</v>
      </c>
      <c r="S235" s="2">
        <f>SUMIF(SmtRes!AQ117:'SmtRes'!AQ118,"=1",SmtRes!DI117:'SmtRes'!DI118)</f>
        <v>559.02</v>
      </c>
      <c r="T235" s="2">
        <f t="shared" si="163"/>
        <v>0</v>
      </c>
      <c r="U235" s="2">
        <f>SUMIF(SmtRes!AQ117:'SmtRes'!AQ118,"=1",SmtRes!CV117:'SmtRes'!CV118)</f>
        <v>0.51839999999999997</v>
      </c>
      <c r="V235" s="2">
        <f>SUMIF(SmtRes!AQ117:'SmtRes'!AQ118,"=1",SmtRes!CW117:'SmtRes'!CW118)</f>
        <v>0</v>
      </c>
      <c r="W235" s="2">
        <f t="shared" si="164"/>
        <v>0</v>
      </c>
      <c r="X235" s="2">
        <f t="shared" si="165"/>
        <v>413.67</v>
      </c>
      <c r="Y235" s="2">
        <f t="shared" si="166"/>
        <v>201.25</v>
      </c>
      <c r="Z235" s="2"/>
      <c r="AA235" s="2">
        <v>69390075</v>
      </c>
      <c r="AB235" s="2">
        <f t="shared" si="167"/>
        <v>13975.351199999999</v>
      </c>
      <c r="AC235" s="2">
        <f t="shared" si="168"/>
        <v>0</v>
      </c>
      <c r="AD235" s="2">
        <f t="shared" si="169"/>
        <v>0</v>
      </c>
      <c r="AE235" s="2">
        <f t="shared" si="170"/>
        <v>0</v>
      </c>
      <c r="AF235" s="2">
        <f>ROUND((SUM(SmtRes!BT117:'SmtRes'!BT118)),6)</f>
        <v>13975.351199999999</v>
      </c>
      <c r="AG235" s="2">
        <f t="shared" si="171"/>
        <v>0</v>
      </c>
      <c r="AH235" s="2">
        <f>(SUM(SmtRes!BU117:'SmtRes'!BU118))</f>
        <v>12.96</v>
      </c>
      <c r="AI235" s="2">
        <f>(0)</f>
        <v>0</v>
      </c>
      <c r="AJ235" s="2">
        <f t="shared" si="172"/>
        <v>0</v>
      </c>
      <c r="AK235" s="2">
        <v>13975.351200000001</v>
      </c>
      <c r="AL235" s="2">
        <v>0</v>
      </c>
      <c r="AM235" s="2">
        <v>0</v>
      </c>
      <c r="AN235" s="2">
        <v>0</v>
      </c>
      <c r="AO235" s="2">
        <v>13975.351200000001</v>
      </c>
      <c r="AP235" s="2">
        <v>0</v>
      </c>
      <c r="AQ235" s="2">
        <v>12.96</v>
      </c>
      <c r="AR235" s="2">
        <v>0</v>
      </c>
      <c r="AS235" s="2">
        <v>0</v>
      </c>
      <c r="AT235" s="2">
        <v>74</v>
      </c>
      <c r="AU235" s="2">
        <v>36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4</v>
      </c>
      <c r="BJ235" s="2" t="s">
        <v>231</v>
      </c>
      <c r="BK235" s="2"/>
      <c r="BL235" s="2"/>
      <c r="BM235" s="2">
        <v>200001</v>
      </c>
      <c r="BN235" s="2">
        <v>0</v>
      </c>
      <c r="BO235" s="2" t="s">
        <v>3</v>
      </c>
      <c r="BP235" s="2">
        <v>0</v>
      </c>
      <c r="BQ235" s="2">
        <v>4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74</v>
      </c>
      <c r="CA235" s="2">
        <v>36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>
        <v>4</v>
      </c>
      <c r="CI235" s="2">
        <v>0</v>
      </c>
      <c r="CJ235" s="2">
        <v>0</v>
      </c>
      <c r="CK235" s="2">
        <v>0</v>
      </c>
      <c r="CL235" s="2">
        <v>0</v>
      </c>
      <c r="CM235" s="2">
        <v>0</v>
      </c>
      <c r="CN235" s="2" t="s">
        <v>3</v>
      </c>
      <c r="CO235" s="2">
        <v>0</v>
      </c>
      <c r="CP235" s="2">
        <f t="shared" si="173"/>
        <v>559.02</v>
      </c>
      <c r="CQ235" s="2">
        <f>SUMIF(SmtRes!AQ117:'SmtRes'!AQ118,"=1",SmtRes!AA117:'SmtRes'!AA118)</f>
        <v>0</v>
      </c>
      <c r="CR235" s="2">
        <f>SUMIF(SmtRes!AQ117:'SmtRes'!AQ118,"=1",SmtRes!AB117:'SmtRes'!AB118)</f>
        <v>0</v>
      </c>
      <c r="CS235" s="2">
        <f>SUMIF(SmtRes!AQ117:'SmtRes'!AQ118,"=1",SmtRes!AC117:'SmtRes'!AC118)</f>
        <v>0</v>
      </c>
      <c r="CT235" s="2">
        <f>SUMIF(SmtRes!AQ117:'SmtRes'!AQ118,"=1",SmtRes!AD117:'SmtRes'!AD118)</f>
        <v>2156.69</v>
      </c>
      <c r="CU235" s="2">
        <f t="shared" si="174"/>
        <v>0</v>
      </c>
      <c r="CV235" s="2">
        <f>SUMIF(SmtRes!AQ117:'SmtRes'!AQ118,"=1",SmtRes!BU117:'SmtRes'!BU118)</f>
        <v>12.96</v>
      </c>
      <c r="CW235" s="2">
        <f>SUMIF(SmtRes!AQ117:'SmtRes'!AQ118,"=1",SmtRes!BV117:'SmtRes'!BV118)</f>
        <v>0</v>
      </c>
      <c r="CX235" s="2">
        <f t="shared" si="175"/>
        <v>0</v>
      </c>
      <c r="CY235" s="2">
        <f t="shared" si="176"/>
        <v>413.67479999999995</v>
      </c>
      <c r="CZ235" s="2">
        <f t="shared" si="177"/>
        <v>201.24720000000002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230</v>
      </c>
      <c r="DW235" s="2" t="s">
        <v>230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68075107</v>
      </c>
      <c r="EF235" s="2">
        <v>4</v>
      </c>
      <c r="EG235" s="2" t="s">
        <v>216</v>
      </c>
      <c r="EH235" s="2">
        <v>83</v>
      </c>
      <c r="EI235" s="2" t="s">
        <v>216</v>
      </c>
      <c r="EJ235" s="2">
        <v>4</v>
      </c>
      <c r="EK235" s="2">
        <v>200001</v>
      </c>
      <c r="EL235" s="2" t="s">
        <v>217</v>
      </c>
      <c r="EM235" s="2" t="s">
        <v>218</v>
      </c>
      <c r="EN235" s="2"/>
      <c r="EO235" s="2" t="s">
        <v>3</v>
      </c>
      <c r="EP235" s="2"/>
      <c r="EQ235" s="2">
        <v>0</v>
      </c>
      <c r="ER235" s="2">
        <v>0</v>
      </c>
      <c r="ES235" s="2">
        <v>0</v>
      </c>
      <c r="ET235" s="2">
        <v>0</v>
      </c>
      <c r="EU235" s="2">
        <v>0</v>
      </c>
      <c r="EV235" s="2">
        <v>0</v>
      </c>
      <c r="EW235" s="2">
        <v>12.96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74</v>
      </c>
      <c r="FY235" s="2">
        <v>36</v>
      </c>
      <c r="FZ235" s="2"/>
      <c r="GA235" s="2" t="s">
        <v>3</v>
      </c>
      <c r="GB235" s="2"/>
      <c r="GC235" s="2"/>
      <c r="GD235" s="2">
        <v>1</v>
      </c>
      <c r="GE235" s="2"/>
      <c r="GF235" s="2">
        <v>-1463179469</v>
      </c>
      <c r="GG235" s="2">
        <v>2</v>
      </c>
      <c r="GH235" s="2">
        <v>1</v>
      </c>
      <c r="GI235" s="2">
        <v>-2</v>
      </c>
      <c r="GJ235" s="2">
        <v>0</v>
      </c>
      <c r="GK235" s="2">
        <v>0</v>
      </c>
      <c r="GL235" s="2">
        <f t="shared" si="178"/>
        <v>0</v>
      </c>
      <c r="GM235" s="2">
        <f t="shared" si="179"/>
        <v>1173.94</v>
      </c>
      <c r="GN235" s="2">
        <f t="shared" si="180"/>
        <v>0</v>
      </c>
      <c r="GO235" s="2">
        <f t="shared" si="181"/>
        <v>0</v>
      </c>
      <c r="GP235" s="2">
        <f t="shared" si="182"/>
        <v>1173.94</v>
      </c>
      <c r="GQ235" s="2"/>
      <c r="GR235" s="2">
        <v>0</v>
      </c>
      <c r="GS235" s="2">
        <v>0</v>
      </c>
      <c r="GT235" s="2">
        <v>0</v>
      </c>
      <c r="GU235" s="2" t="s">
        <v>3</v>
      </c>
      <c r="GV235" s="2">
        <f t="shared" si="183"/>
        <v>0</v>
      </c>
      <c r="GW235" s="2">
        <v>1</v>
      </c>
      <c r="GX235" s="2">
        <f t="shared" si="184"/>
        <v>0</v>
      </c>
      <c r="GY235" s="2"/>
      <c r="GZ235" s="2"/>
      <c r="HA235" s="2">
        <v>0</v>
      </c>
      <c r="HB235" s="2">
        <v>0</v>
      </c>
      <c r="HC235" s="2">
        <f t="shared" si="185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219</v>
      </c>
      <c r="HO235" s="2" t="s">
        <v>220</v>
      </c>
      <c r="HP235" s="2" t="s">
        <v>216</v>
      </c>
      <c r="HQ235" s="2" t="s">
        <v>216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5">
      <c r="A236">
        <v>17</v>
      </c>
      <c r="B236">
        <v>1</v>
      </c>
      <c r="C236">
        <f>ROW(SmtRes!A120)</f>
        <v>120</v>
      </c>
      <c r="D236">
        <f>ROW(EtalonRes!A144)</f>
        <v>144</v>
      </c>
      <c r="E236" t="s">
        <v>95</v>
      </c>
      <c r="F236" t="s">
        <v>228</v>
      </c>
      <c r="G236" t="s">
        <v>229</v>
      </c>
      <c r="H236" t="s">
        <v>230</v>
      </c>
      <c r="I236">
        <v>0.04</v>
      </c>
      <c r="J236">
        <v>0</v>
      </c>
      <c r="K236">
        <v>0.04</v>
      </c>
      <c r="L236">
        <v>0.04</v>
      </c>
      <c r="M236">
        <v>0</v>
      </c>
      <c r="N236">
        <f t="shared" si="161"/>
        <v>0.04</v>
      </c>
      <c r="O236">
        <f t="shared" si="162"/>
        <v>559.02</v>
      </c>
      <c r="P236">
        <f>SUMIF(SmtRes!AQ119:'SmtRes'!AQ120,"=1",SmtRes!DF119:'SmtRes'!DF120)</f>
        <v>0</v>
      </c>
      <c r="Q236">
        <f>SUMIF(SmtRes!AQ119:'SmtRes'!AQ120,"=1",SmtRes!DG119:'SmtRes'!DG120)</f>
        <v>0</v>
      </c>
      <c r="R236">
        <f>SUMIF(SmtRes!AQ119:'SmtRes'!AQ120,"=1",SmtRes!DH119:'SmtRes'!DH120)</f>
        <v>0</v>
      </c>
      <c r="S236">
        <f>SUMIF(SmtRes!AQ119:'SmtRes'!AQ120,"=1",SmtRes!DI119:'SmtRes'!DI120)</f>
        <v>559.02</v>
      </c>
      <c r="T236">
        <f t="shared" si="163"/>
        <v>0</v>
      </c>
      <c r="U236">
        <f>SUMIF(SmtRes!AQ119:'SmtRes'!AQ120,"=1",SmtRes!CV119:'SmtRes'!CV120)</f>
        <v>0.51839999999999997</v>
      </c>
      <c r="V236">
        <f>SUMIF(SmtRes!AQ119:'SmtRes'!AQ120,"=1",SmtRes!CW119:'SmtRes'!CW120)</f>
        <v>0</v>
      </c>
      <c r="W236">
        <f t="shared" si="164"/>
        <v>0</v>
      </c>
      <c r="X236">
        <f t="shared" si="165"/>
        <v>413.67</v>
      </c>
      <c r="Y236">
        <f t="shared" si="166"/>
        <v>201.25</v>
      </c>
      <c r="AA236">
        <v>69390010</v>
      </c>
      <c r="AB236">
        <f t="shared" si="167"/>
        <v>13975.351199999999</v>
      </c>
      <c r="AC236">
        <f t="shared" si="168"/>
        <v>0</v>
      </c>
      <c r="AD236">
        <f t="shared" si="169"/>
        <v>0</v>
      </c>
      <c r="AE236">
        <f t="shared" si="170"/>
        <v>0</v>
      </c>
      <c r="AF236">
        <f>ROUND((SUM(SmtRes!BT119:'SmtRes'!BT120)),6)</f>
        <v>13975.351199999999</v>
      </c>
      <c r="AG236">
        <f t="shared" si="171"/>
        <v>0</v>
      </c>
      <c r="AH236">
        <f>(SUM(SmtRes!BU119:'SmtRes'!BU120))</f>
        <v>12.96</v>
      </c>
      <c r="AI236">
        <f>(0)</f>
        <v>0</v>
      </c>
      <c r="AJ236">
        <f t="shared" si="172"/>
        <v>0</v>
      </c>
      <c r="AK236">
        <v>13975.351200000001</v>
      </c>
      <c r="AL236">
        <v>0</v>
      </c>
      <c r="AM236">
        <v>0</v>
      </c>
      <c r="AN236">
        <v>0</v>
      </c>
      <c r="AO236">
        <v>13975.351200000001</v>
      </c>
      <c r="AP236">
        <v>0</v>
      </c>
      <c r="AQ236">
        <v>12.96</v>
      </c>
      <c r="AR236">
        <v>0</v>
      </c>
      <c r="AS236">
        <v>0</v>
      </c>
      <c r="AT236">
        <v>74</v>
      </c>
      <c r="AU236">
        <v>36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4</v>
      </c>
      <c r="BJ236" t="s">
        <v>231</v>
      </c>
      <c r="BM236">
        <v>200001</v>
      </c>
      <c r="BN236">
        <v>0</v>
      </c>
      <c r="BO236" t="s">
        <v>3</v>
      </c>
      <c r="BP236">
        <v>0</v>
      </c>
      <c r="BQ236">
        <v>4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74</v>
      </c>
      <c r="CA236">
        <v>36</v>
      </c>
      <c r="CB236" t="s">
        <v>3</v>
      </c>
      <c r="CE236">
        <v>0</v>
      </c>
      <c r="CF236">
        <v>0</v>
      </c>
      <c r="CG236">
        <v>0</v>
      </c>
      <c r="CH236">
        <v>4</v>
      </c>
      <c r="CI236">
        <v>0</v>
      </c>
      <c r="CJ236">
        <v>0</v>
      </c>
      <c r="CK236">
        <v>0</v>
      </c>
      <c r="CL236">
        <v>0</v>
      </c>
      <c r="CM236">
        <v>0</v>
      </c>
      <c r="CN236" t="s">
        <v>3</v>
      </c>
      <c r="CO236">
        <v>0</v>
      </c>
      <c r="CP236">
        <f t="shared" si="173"/>
        <v>559.02</v>
      </c>
      <c r="CQ236">
        <f>SUMIF(SmtRes!AQ119:'SmtRes'!AQ120,"=1",SmtRes!AA119:'SmtRes'!AA120)</f>
        <v>0</v>
      </c>
      <c r="CR236">
        <f>SUMIF(SmtRes!AQ119:'SmtRes'!AQ120,"=1",SmtRes!AB119:'SmtRes'!AB120)</f>
        <v>0</v>
      </c>
      <c r="CS236">
        <f>SUMIF(SmtRes!AQ119:'SmtRes'!AQ120,"=1",SmtRes!AC119:'SmtRes'!AC120)</f>
        <v>0</v>
      </c>
      <c r="CT236">
        <f>SUMIF(SmtRes!AQ119:'SmtRes'!AQ120,"=1",SmtRes!AD119:'SmtRes'!AD120)</f>
        <v>2156.69</v>
      </c>
      <c r="CU236">
        <f t="shared" si="174"/>
        <v>0</v>
      </c>
      <c r="CV236">
        <f>SUMIF(SmtRes!AQ119:'SmtRes'!AQ120,"=1",SmtRes!BU119:'SmtRes'!BU120)</f>
        <v>12.96</v>
      </c>
      <c r="CW236">
        <f>SUMIF(SmtRes!AQ119:'SmtRes'!AQ120,"=1",SmtRes!BV119:'SmtRes'!BV120)</f>
        <v>0</v>
      </c>
      <c r="CX236">
        <f t="shared" si="175"/>
        <v>0</v>
      </c>
      <c r="CY236">
        <f t="shared" si="176"/>
        <v>413.67479999999995</v>
      </c>
      <c r="CZ236">
        <f t="shared" si="177"/>
        <v>201.24720000000002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230</v>
      </c>
      <c r="DW236" t="s">
        <v>230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68075107</v>
      </c>
      <c r="EF236">
        <v>4</v>
      </c>
      <c r="EG236" t="s">
        <v>216</v>
      </c>
      <c r="EH236">
        <v>83</v>
      </c>
      <c r="EI236" t="s">
        <v>216</v>
      </c>
      <c r="EJ236">
        <v>4</v>
      </c>
      <c r="EK236">
        <v>200001</v>
      </c>
      <c r="EL236" t="s">
        <v>217</v>
      </c>
      <c r="EM236" t="s">
        <v>218</v>
      </c>
      <c r="EO236" t="s">
        <v>3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12.96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74</v>
      </c>
      <c r="FY236">
        <v>36</v>
      </c>
      <c r="GA236" t="s">
        <v>3</v>
      </c>
      <c r="GD236">
        <v>1</v>
      </c>
      <c r="GF236">
        <v>-1463179469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 t="shared" si="178"/>
        <v>0</v>
      </c>
      <c r="GM236">
        <f t="shared" si="179"/>
        <v>1173.94</v>
      </c>
      <c r="GN236">
        <f t="shared" si="180"/>
        <v>0</v>
      </c>
      <c r="GO236">
        <f t="shared" si="181"/>
        <v>0</v>
      </c>
      <c r="GP236">
        <f t="shared" si="182"/>
        <v>1173.94</v>
      </c>
      <c r="GR236">
        <v>0</v>
      </c>
      <c r="GS236">
        <v>0</v>
      </c>
      <c r="GT236">
        <v>0</v>
      </c>
      <c r="GU236" t="s">
        <v>3</v>
      </c>
      <c r="GV236">
        <f t="shared" si="183"/>
        <v>0</v>
      </c>
      <c r="GW236">
        <v>1</v>
      </c>
      <c r="GX236">
        <f t="shared" si="184"/>
        <v>0</v>
      </c>
      <c r="HA236">
        <v>0</v>
      </c>
      <c r="HB236">
        <v>0</v>
      </c>
      <c r="HC236">
        <f t="shared" si="185"/>
        <v>0</v>
      </c>
      <c r="HE236" t="s">
        <v>3</v>
      </c>
      <c r="HF236" t="s">
        <v>3</v>
      </c>
      <c r="HM236" t="s">
        <v>3</v>
      </c>
      <c r="HN236" t="s">
        <v>219</v>
      </c>
      <c r="HO236" t="s">
        <v>220</v>
      </c>
      <c r="HP236" t="s">
        <v>216</v>
      </c>
      <c r="HQ236" t="s">
        <v>216</v>
      </c>
      <c r="HS236">
        <v>0</v>
      </c>
      <c r="IK236">
        <v>0</v>
      </c>
    </row>
    <row r="237" spans="1:255" x14ac:dyDescent="0.25">
      <c r="A237" s="2">
        <v>17</v>
      </c>
      <c r="B237" s="2">
        <v>1</v>
      </c>
      <c r="C237" s="2">
        <f>ROW(SmtRes!A122)</f>
        <v>122</v>
      </c>
      <c r="D237" s="2">
        <f>ROW(EtalonRes!A146)</f>
        <v>146</v>
      </c>
      <c r="E237" s="2" t="s">
        <v>105</v>
      </c>
      <c r="F237" s="2" t="s">
        <v>232</v>
      </c>
      <c r="G237" s="2" t="s">
        <v>233</v>
      </c>
      <c r="H237" s="2" t="s">
        <v>226</v>
      </c>
      <c r="I237" s="2">
        <v>1</v>
      </c>
      <c r="J237" s="2">
        <v>0</v>
      </c>
      <c r="K237" s="2">
        <v>1</v>
      </c>
      <c r="L237" s="2">
        <v>1</v>
      </c>
      <c r="M237" s="2">
        <v>0</v>
      </c>
      <c r="N237" s="2">
        <f t="shared" si="161"/>
        <v>1</v>
      </c>
      <c r="O237" s="2">
        <f t="shared" si="162"/>
        <v>3493.84</v>
      </c>
      <c r="P237" s="2">
        <f>SUMIF(SmtRes!AQ121:'SmtRes'!AQ122,"=1",SmtRes!DF121:'SmtRes'!DF122)</f>
        <v>0</v>
      </c>
      <c r="Q237" s="2">
        <f>SUMIF(SmtRes!AQ121:'SmtRes'!AQ122,"=1",SmtRes!DG121:'SmtRes'!DG122)</f>
        <v>0</v>
      </c>
      <c r="R237" s="2">
        <f>SUMIF(SmtRes!AQ121:'SmtRes'!AQ122,"=1",SmtRes!DH121:'SmtRes'!DH122)</f>
        <v>0</v>
      </c>
      <c r="S237" s="2">
        <f>SUMIF(SmtRes!AQ121:'SmtRes'!AQ122,"=1",SmtRes!DI121:'SmtRes'!DI122)</f>
        <v>3493.84</v>
      </c>
      <c r="T237" s="2">
        <f t="shared" si="163"/>
        <v>0</v>
      </c>
      <c r="U237" s="2">
        <f>SUMIF(SmtRes!AQ121:'SmtRes'!AQ122,"=1",SmtRes!CV121:'SmtRes'!CV122)</f>
        <v>3.24</v>
      </c>
      <c r="V237" s="2">
        <f>SUMIF(SmtRes!AQ121:'SmtRes'!AQ122,"=1",SmtRes!CW121:'SmtRes'!CW122)</f>
        <v>0</v>
      </c>
      <c r="W237" s="2">
        <f t="shared" si="164"/>
        <v>0</v>
      </c>
      <c r="X237" s="2">
        <f t="shared" si="165"/>
        <v>2585.44</v>
      </c>
      <c r="Y237" s="2">
        <f t="shared" si="166"/>
        <v>1257.78</v>
      </c>
      <c r="Z237" s="2"/>
      <c r="AA237" s="2">
        <v>69390075</v>
      </c>
      <c r="AB237" s="2">
        <f t="shared" si="167"/>
        <v>3493.8377999999998</v>
      </c>
      <c r="AC237" s="2">
        <f t="shared" si="168"/>
        <v>0</v>
      </c>
      <c r="AD237" s="2">
        <f t="shared" si="169"/>
        <v>0</v>
      </c>
      <c r="AE237" s="2">
        <f t="shared" si="170"/>
        <v>0</v>
      </c>
      <c r="AF237" s="2">
        <f>ROUND((SUM(SmtRes!BT121:'SmtRes'!BT122)),6)</f>
        <v>3493.8377999999998</v>
      </c>
      <c r="AG237" s="2">
        <f t="shared" si="171"/>
        <v>0</v>
      </c>
      <c r="AH237" s="2">
        <f>(SUM(SmtRes!BU121:'SmtRes'!BU122))</f>
        <v>3.24</v>
      </c>
      <c r="AI237" s="2">
        <f>(0)</f>
        <v>0</v>
      </c>
      <c r="AJ237" s="2">
        <f t="shared" si="172"/>
        <v>0</v>
      </c>
      <c r="AK237" s="2">
        <v>3493.8378000000002</v>
      </c>
      <c r="AL237" s="2">
        <v>0</v>
      </c>
      <c r="AM237" s="2">
        <v>0</v>
      </c>
      <c r="AN237" s="2">
        <v>0</v>
      </c>
      <c r="AO237" s="2">
        <v>3493.8378000000002</v>
      </c>
      <c r="AP237" s="2">
        <v>0</v>
      </c>
      <c r="AQ237" s="2">
        <v>3.24</v>
      </c>
      <c r="AR237" s="2">
        <v>0</v>
      </c>
      <c r="AS237" s="2">
        <v>0</v>
      </c>
      <c r="AT237" s="2">
        <v>74</v>
      </c>
      <c r="AU237" s="2">
        <v>36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0</v>
      </c>
      <c r="BI237" s="2">
        <v>4</v>
      </c>
      <c r="BJ237" s="2" t="s">
        <v>234</v>
      </c>
      <c r="BK237" s="2"/>
      <c r="BL237" s="2"/>
      <c r="BM237" s="2">
        <v>200001</v>
      </c>
      <c r="BN237" s="2">
        <v>0</v>
      </c>
      <c r="BO237" s="2" t="s">
        <v>3</v>
      </c>
      <c r="BP237" s="2">
        <v>0</v>
      </c>
      <c r="BQ237" s="2">
        <v>4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74</v>
      </c>
      <c r="CA237" s="2">
        <v>36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>
        <v>5</v>
      </c>
      <c r="CI237" s="2">
        <v>0</v>
      </c>
      <c r="CJ237" s="2">
        <v>0</v>
      </c>
      <c r="CK237" s="2">
        <v>0</v>
      </c>
      <c r="CL237" s="2">
        <v>0</v>
      </c>
      <c r="CM237" s="2">
        <v>0</v>
      </c>
      <c r="CN237" s="2" t="s">
        <v>3</v>
      </c>
      <c r="CO237" s="2">
        <v>0</v>
      </c>
      <c r="CP237" s="2">
        <f t="shared" si="173"/>
        <v>3493.84</v>
      </c>
      <c r="CQ237" s="2">
        <f>SUMIF(SmtRes!AQ121:'SmtRes'!AQ122,"=1",SmtRes!AA121:'SmtRes'!AA122)</f>
        <v>0</v>
      </c>
      <c r="CR237" s="2">
        <f>SUMIF(SmtRes!AQ121:'SmtRes'!AQ122,"=1",SmtRes!AB121:'SmtRes'!AB122)</f>
        <v>0</v>
      </c>
      <c r="CS237" s="2">
        <f>SUMIF(SmtRes!AQ121:'SmtRes'!AQ122,"=1",SmtRes!AC121:'SmtRes'!AC122)</f>
        <v>0</v>
      </c>
      <c r="CT237" s="2">
        <f>SUMIF(SmtRes!AQ121:'SmtRes'!AQ122,"=1",SmtRes!AD121:'SmtRes'!AD122)</f>
        <v>2156.69</v>
      </c>
      <c r="CU237" s="2">
        <f t="shared" si="174"/>
        <v>0</v>
      </c>
      <c r="CV237" s="2">
        <f>SUMIF(SmtRes!AQ121:'SmtRes'!AQ122,"=1",SmtRes!BU121:'SmtRes'!BU122)</f>
        <v>3.24</v>
      </c>
      <c r="CW237" s="2">
        <f>SUMIF(SmtRes!AQ121:'SmtRes'!AQ122,"=1",SmtRes!BV121:'SmtRes'!BV122)</f>
        <v>0</v>
      </c>
      <c r="CX237" s="2">
        <f t="shared" si="175"/>
        <v>0</v>
      </c>
      <c r="CY237" s="2">
        <f t="shared" si="176"/>
        <v>2585.4416000000001</v>
      </c>
      <c r="CZ237" s="2">
        <f t="shared" si="177"/>
        <v>1257.7824000000001</v>
      </c>
      <c r="DA237" s="2"/>
      <c r="DB237" s="2"/>
      <c r="DC237" s="2" t="s">
        <v>3</v>
      </c>
      <c r="DD237" s="2" t="s">
        <v>3</v>
      </c>
      <c r="DE237" s="2" t="s">
        <v>3</v>
      </c>
      <c r="DF237" s="2" t="s">
        <v>3</v>
      </c>
      <c r="DG237" s="2" t="s">
        <v>3</v>
      </c>
      <c r="DH237" s="2" t="s">
        <v>3</v>
      </c>
      <c r="DI237" s="2" t="s">
        <v>3</v>
      </c>
      <c r="DJ237" s="2" t="s">
        <v>3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226</v>
      </c>
      <c r="DW237" s="2" t="s">
        <v>226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68075107</v>
      </c>
      <c r="EF237" s="2">
        <v>4</v>
      </c>
      <c r="EG237" s="2" t="s">
        <v>216</v>
      </c>
      <c r="EH237" s="2">
        <v>83</v>
      </c>
      <c r="EI237" s="2" t="s">
        <v>216</v>
      </c>
      <c r="EJ237" s="2">
        <v>4</v>
      </c>
      <c r="EK237" s="2">
        <v>200001</v>
      </c>
      <c r="EL237" s="2" t="s">
        <v>217</v>
      </c>
      <c r="EM237" s="2" t="s">
        <v>218</v>
      </c>
      <c r="EN237" s="2"/>
      <c r="EO237" s="2" t="s">
        <v>3</v>
      </c>
      <c r="EP237" s="2"/>
      <c r="EQ237" s="2">
        <v>0</v>
      </c>
      <c r="ER237" s="2">
        <v>0</v>
      </c>
      <c r="ES237" s="2">
        <v>0</v>
      </c>
      <c r="ET237" s="2">
        <v>0</v>
      </c>
      <c r="EU237" s="2">
        <v>0</v>
      </c>
      <c r="EV237" s="2">
        <v>0</v>
      </c>
      <c r="EW237" s="2">
        <v>3.24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74</v>
      </c>
      <c r="FY237" s="2">
        <v>36</v>
      </c>
      <c r="FZ237" s="2"/>
      <c r="GA237" s="2" t="s">
        <v>3</v>
      </c>
      <c r="GB237" s="2"/>
      <c r="GC237" s="2"/>
      <c r="GD237" s="2">
        <v>1</v>
      </c>
      <c r="GE237" s="2"/>
      <c r="GF237" s="2">
        <v>893007281</v>
      </c>
      <c r="GG237" s="2">
        <v>2</v>
      </c>
      <c r="GH237" s="2">
        <v>1</v>
      </c>
      <c r="GI237" s="2">
        <v>-2</v>
      </c>
      <c r="GJ237" s="2">
        <v>0</v>
      </c>
      <c r="GK237" s="2">
        <v>0</v>
      </c>
      <c r="GL237" s="2">
        <f t="shared" si="178"/>
        <v>0</v>
      </c>
      <c r="GM237" s="2">
        <f t="shared" si="179"/>
        <v>7337.06</v>
      </c>
      <c r="GN237" s="2">
        <f t="shared" si="180"/>
        <v>0</v>
      </c>
      <c r="GO237" s="2">
        <f t="shared" si="181"/>
        <v>0</v>
      </c>
      <c r="GP237" s="2">
        <f t="shared" si="182"/>
        <v>7337.06</v>
      </c>
      <c r="GQ237" s="2"/>
      <c r="GR237" s="2">
        <v>0</v>
      </c>
      <c r="GS237" s="2">
        <v>0</v>
      </c>
      <c r="GT237" s="2">
        <v>0</v>
      </c>
      <c r="GU237" s="2" t="s">
        <v>3</v>
      </c>
      <c r="GV237" s="2">
        <f t="shared" si="183"/>
        <v>0</v>
      </c>
      <c r="GW237" s="2">
        <v>1</v>
      </c>
      <c r="GX237" s="2">
        <f t="shared" si="184"/>
        <v>0</v>
      </c>
      <c r="GY237" s="2"/>
      <c r="GZ237" s="2"/>
      <c r="HA237" s="2">
        <v>0</v>
      </c>
      <c r="HB237" s="2">
        <v>0</v>
      </c>
      <c r="HC237" s="2">
        <f t="shared" si="185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219</v>
      </c>
      <c r="HO237" s="2" t="s">
        <v>220</v>
      </c>
      <c r="HP237" s="2" t="s">
        <v>216</v>
      </c>
      <c r="HQ237" s="2" t="s">
        <v>216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5">
      <c r="A238">
        <v>17</v>
      </c>
      <c r="B238">
        <v>1</v>
      </c>
      <c r="C238">
        <f>ROW(SmtRes!A124)</f>
        <v>124</v>
      </c>
      <c r="D238">
        <f>ROW(EtalonRes!A148)</f>
        <v>148</v>
      </c>
      <c r="E238" t="s">
        <v>105</v>
      </c>
      <c r="F238" t="s">
        <v>232</v>
      </c>
      <c r="G238" t="s">
        <v>233</v>
      </c>
      <c r="H238" t="s">
        <v>226</v>
      </c>
      <c r="I238">
        <v>1</v>
      </c>
      <c r="J238">
        <v>0</v>
      </c>
      <c r="K238">
        <v>1</v>
      </c>
      <c r="L238">
        <v>1</v>
      </c>
      <c r="M238">
        <v>0</v>
      </c>
      <c r="N238">
        <f t="shared" si="161"/>
        <v>1</v>
      </c>
      <c r="O238">
        <f t="shared" si="162"/>
        <v>3493.84</v>
      </c>
      <c r="P238">
        <f>SUMIF(SmtRes!AQ123:'SmtRes'!AQ124,"=1",SmtRes!DF123:'SmtRes'!DF124)</f>
        <v>0</v>
      </c>
      <c r="Q238">
        <f>SUMIF(SmtRes!AQ123:'SmtRes'!AQ124,"=1",SmtRes!DG123:'SmtRes'!DG124)</f>
        <v>0</v>
      </c>
      <c r="R238">
        <f>SUMIF(SmtRes!AQ123:'SmtRes'!AQ124,"=1",SmtRes!DH123:'SmtRes'!DH124)</f>
        <v>0</v>
      </c>
      <c r="S238">
        <f>SUMIF(SmtRes!AQ123:'SmtRes'!AQ124,"=1",SmtRes!DI123:'SmtRes'!DI124)</f>
        <v>3493.84</v>
      </c>
      <c r="T238">
        <f t="shared" si="163"/>
        <v>0</v>
      </c>
      <c r="U238">
        <f>SUMIF(SmtRes!AQ123:'SmtRes'!AQ124,"=1",SmtRes!CV123:'SmtRes'!CV124)</f>
        <v>3.24</v>
      </c>
      <c r="V238">
        <f>SUMIF(SmtRes!AQ123:'SmtRes'!AQ124,"=1",SmtRes!CW123:'SmtRes'!CW124)</f>
        <v>0</v>
      </c>
      <c r="W238">
        <f t="shared" si="164"/>
        <v>0</v>
      </c>
      <c r="X238">
        <f t="shared" si="165"/>
        <v>2585.44</v>
      </c>
      <c r="Y238">
        <f t="shared" si="166"/>
        <v>1257.78</v>
      </c>
      <c r="AA238">
        <v>69390010</v>
      </c>
      <c r="AB238">
        <f t="shared" si="167"/>
        <v>3493.8377999999998</v>
      </c>
      <c r="AC238">
        <f t="shared" si="168"/>
        <v>0</v>
      </c>
      <c r="AD238">
        <f t="shared" si="169"/>
        <v>0</v>
      </c>
      <c r="AE238">
        <f t="shared" si="170"/>
        <v>0</v>
      </c>
      <c r="AF238">
        <f>ROUND((SUM(SmtRes!BT123:'SmtRes'!BT124)),6)</f>
        <v>3493.8377999999998</v>
      </c>
      <c r="AG238">
        <f t="shared" si="171"/>
        <v>0</v>
      </c>
      <c r="AH238">
        <f>(SUM(SmtRes!BU123:'SmtRes'!BU124))</f>
        <v>3.24</v>
      </c>
      <c r="AI238">
        <f>(0)</f>
        <v>0</v>
      </c>
      <c r="AJ238">
        <f t="shared" si="172"/>
        <v>0</v>
      </c>
      <c r="AK238">
        <v>3493.8378000000002</v>
      </c>
      <c r="AL238">
        <v>0</v>
      </c>
      <c r="AM238">
        <v>0</v>
      </c>
      <c r="AN238">
        <v>0</v>
      </c>
      <c r="AO238">
        <v>3493.8378000000002</v>
      </c>
      <c r="AP238">
        <v>0</v>
      </c>
      <c r="AQ238">
        <v>3.24</v>
      </c>
      <c r="AR238">
        <v>0</v>
      </c>
      <c r="AS238">
        <v>0</v>
      </c>
      <c r="AT238">
        <v>74</v>
      </c>
      <c r="AU238">
        <v>36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234</v>
      </c>
      <c r="BM238">
        <v>200001</v>
      </c>
      <c r="BN238">
        <v>0</v>
      </c>
      <c r="BO238" t="s">
        <v>3</v>
      </c>
      <c r="BP238">
        <v>0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74</v>
      </c>
      <c r="CA238">
        <v>36</v>
      </c>
      <c r="CB238" t="s">
        <v>3</v>
      </c>
      <c r="CE238">
        <v>0</v>
      </c>
      <c r="CF238">
        <v>0</v>
      </c>
      <c r="CG238">
        <v>0</v>
      </c>
      <c r="CH238">
        <v>5</v>
      </c>
      <c r="CI238">
        <v>0</v>
      </c>
      <c r="CJ238">
        <v>0</v>
      </c>
      <c r="CK238">
        <v>0</v>
      </c>
      <c r="CL238">
        <v>0</v>
      </c>
      <c r="CM238">
        <v>0</v>
      </c>
      <c r="CN238" t="s">
        <v>3</v>
      </c>
      <c r="CO238">
        <v>0</v>
      </c>
      <c r="CP238">
        <f t="shared" si="173"/>
        <v>3493.84</v>
      </c>
      <c r="CQ238">
        <f>SUMIF(SmtRes!AQ123:'SmtRes'!AQ124,"=1",SmtRes!AA123:'SmtRes'!AA124)</f>
        <v>0</v>
      </c>
      <c r="CR238">
        <f>SUMIF(SmtRes!AQ123:'SmtRes'!AQ124,"=1",SmtRes!AB123:'SmtRes'!AB124)</f>
        <v>0</v>
      </c>
      <c r="CS238">
        <f>SUMIF(SmtRes!AQ123:'SmtRes'!AQ124,"=1",SmtRes!AC123:'SmtRes'!AC124)</f>
        <v>0</v>
      </c>
      <c r="CT238">
        <f>SUMIF(SmtRes!AQ123:'SmtRes'!AQ124,"=1",SmtRes!AD123:'SmtRes'!AD124)</f>
        <v>2156.69</v>
      </c>
      <c r="CU238">
        <f t="shared" si="174"/>
        <v>0</v>
      </c>
      <c r="CV238">
        <f>SUMIF(SmtRes!AQ123:'SmtRes'!AQ124,"=1",SmtRes!BU123:'SmtRes'!BU124)</f>
        <v>3.24</v>
      </c>
      <c r="CW238">
        <f>SUMIF(SmtRes!AQ123:'SmtRes'!AQ124,"=1",SmtRes!BV123:'SmtRes'!BV124)</f>
        <v>0</v>
      </c>
      <c r="CX238">
        <f t="shared" si="175"/>
        <v>0</v>
      </c>
      <c r="CY238">
        <f t="shared" si="176"/>
        <v>2585.4416000000001</v>
      </c>
      <c r="CZ238">
        <f t="shared" si="177"/>
        <v>1257.7824000000001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226</v>
      </c>
      <c r="DW238" t="s">
        <v>226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68075107</v>
      </c>
      <c r="EF238">
        <v>4</v>
      </c>
      <c r="EG238" t="s">
        <v>216</v>
      </c>
      <c r="EH238">
        <v>83</v>
      </c>
      <c r="EI238" t="s">
        <v>216</v>
      </c>
      <c r="EJ238">
        <v>4</v>
      </c>
      <c r="EK238">
        <v>200001</v>
      </c>
      <c r="EL238" t="s">
        <v>217</v>
      </c>
      <c r="EM238" t="s">
        <v>218</v>
      </c>
      <c r="EO238" t="s">
        <v>3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3.24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74</v>
      </c>
      <c r="FY238">
        <v>36</v>
      </c>
      <c r="GA238" t="s">
        <v>3</v>
      </c>
      <c r="GD238">
        <v>1</v>
      </c>
      <c r="GF238">
        <v>893007281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si="178"/>
        <v>0</v>
      </c>
      <c r="GM238">
        <f t="shared" si="179"/>
        <v>7337.06</v>
      </c>
      <c r="GN238">
        <f t="shared" si="180"/>
        <v>0</v>
      </c>
      <c r="GO238">
        <f t="shared" si="181"/>
        <v>0</v>
      </c>
      <c r="GP238">
        <f t="shared" si="182"/>
        <v>7337.06</v>
      </c>
      <c r="GR238">
        <v>0</v>
      </c>
      <c r="GS238">
        <v>0</v>
      </c>
      <c r="GT238">
        <v>0</v>
      </c>
      <c r="GU238" t="s">
        <v>3</v>
      </c>
      <c r="GV238">
        <f t="shared" si="183"/>
        <v>0</v>
      </c>
      <c r="GW238">
        <v>1</v>
      </c>
      <c r="GX238">
        <f t="shared" si="184"/>
        <v>0</v>
      </c>
      <c r="HA238">
        <v>0</v>
      </c>
      <c r="HB238">
        <v>0</v>
      </c>
      <c r="HC238">
        <f t="shared" si="185"/>
        <v>0</v>
      </c>
      <c r="HE238" t="s">
        <v>3</v>
      </c>
      <c r="HF238" t="s">
        <v>3</v>
      </c>
      <c r="HM238" t="s">
        <v>3</v>
      </c>
      <c r="HN238" t="s">
        <v>219</v>
      </c>
      <c r="HO238" t="s">
        <v>220</v>
      </c>
      <c r="HP238" t="s">
        <v>216</v>
      </c>
      <c r="HQ238" t="s">
        <v>216</v>
      </c>
      <c r="HS238">
        <v>0</v>
      </c>
      <c r="IK238">
        <v>0</v>
      </c>
    </row>
    <row r="239" spans="1:255" x14ac:dyDescent="0.25">
      <c r="A239" s="2">
        <v>17</v>
      </c>
      <c r="B239" s="2">
        <v>1</v>
      </c>
      <c r="C239" s="2">
        <f>ROW(SmtRes!A126)</f>
        <v>126</v>
      </c>
      <c r="D239" s="2">
        <f>ROW(EtalonRes!A150)</f>
        <v>150</v>
      </c>
      <c r="E239" s="2" t="s">
        <v>109</v>
      </c>
      <c r="F239" s="2" t="s">
        <v>235</v>
      </c>
      <c r="G239" s="2" t="s">
        <v>236</v>
      </c>
      <c r="H239" s="2" t="s">
        <v>22</v>
      </c>
      <c r="I239" s="2">
        <v>1</v>
      </c>
      <c r="J239" s="2">
        <v>0</v>
      </c>
      <c r="K239" s="2">
        <v>1</v>
      </c>
      <c r="L239" s="2">
        <v>1</v>
      </c>
      <c r="M239" s="2">
        <v>0</v>
      </c>
      <c r="N239" s="2">
        <f t="shared" si="161"/>
        <v>1</v>
      </c>
      <c r="O239" s="2">
        <f t="shared" si="162"/>
        <v>345.07</v>
      </c>
      <c r="P239" s="2">
        <f>SUMIF(SmtRes!AQ125:'SmtRes'!AQ126,"=1",SmtRes!DF125:'SmtRes'!DF126)</f>
        <v>0</v>
      </c>
      <c r="Q239" s="2">
        <f>SUMIF(SmtRes!AQ125:'SmtRes'!AQ126,"=1",SmtRes!DG125:'SmtRes'!DG126)</f>
        <v>0</v>
      </c>
      <c r="R239" s="2">
        <f>SUMIF(SmtRes!AQ125:'SmtRes'!AQ126,"=1",SmtRes!DH125:'SmtRes'!DH126)</f>
        <v>0</v>
      </c>
      <c r="S239" s="2">
        <f>SUMIF(SmtRes!AQ125:'SmtRes'!AQ126,"=1",SmtRes!DI125:'SmtRes'!DI126)</f>
        <v>345.07</v>
      </c>
      <c r="T239" s="2">
        <f t="shared" si="163"/>
        <v>0</v>
      </c>
      <c r="U239" s="2">
        <f>SUMIF(SmtRes!AQ125:'SmtRes'!AQ126,"=1",SmtRes!CV125:'SmtRes'!CV126)</f>
        <v>0.32</v>
      </c>
      <c r="V239" s="2">
        <f>SUMIF(SmtRes!AQ125:'SmtRes'!AQ126,"=1",SmtRes!CW125:'SmtRes'!CW126)</f>
        <v>0</v>
      </c>
      <c r="W239" s="2">
        <f t="shared" si="164"/>
        <v>0</v>
      </c>
      <c r="X239" s="2">
        <f t="shared" si="165"/>
        <v>255.35</v>
      </c>
      <c r="Y239" s="2">
        <f t="shared" si="166"/>
        <v>124.23</v>
      </c>
      <c r="Z239" s="2"/>
      <c r="AA239" s="2">
        <v>69390075</v>
      </c>
      <c r="AB239" s="2">
        <f t="shared" si="167"/>
        <v>345.07040000000001</v>
      </c>
      <c r="AC239" s="2">
        <f t="shared" si="168"/>
        <v>0</v>
      </c>
      <c r="AD239" s="2">
        <f t="shared" si="169"/>
        <v>0</v>
      </c>
      <c r="AE239" s="2">
        <f t="shared" si="170"/>
        <v>0</v>
      </c>
      <c r="AF239" s="2">
        <f>ROUND((SUM(SmtRes!BT125:'SmtRes'!BT126)),6)</f>
        <v>345.07040000000001</v>
      </c>
      <c r="AG239" s="2">
        <f t="shared" si="171"/>
        <v>0</v>
      </c>
      <c r="AH239" s="2">
        <f>(SUM(SmtRes!BU125:'SmtRes'!BU126))</f>
        <v>0.32</v>
      </c>
      <c r="AI239" s="2">
        <f>(0)</f>
        <v>0</v>
      </c>
      <c r="AJ239" s="2">
        <f t="shared" si="172"/>
        <v>0</v>
      </c>
      <c r="AK239" s="2">
        <v>345.07040000000001</v>
      </c>
      <c r="AL239" s="2">
        <v>0</v>
      </c>
      <c r="AM239" s="2">
        <v>0</v>
      </c>
      <c r="AN239" s="2">
        <v>0</v>
      </c>
      <c r="AO239" s="2">
        <v>345.07040000000001</v>
      </c>
      <c r="AP239" s="2">
        <v>0</v>
      </c>
      <c r="AQ239" s="2">
        <v>0.32</v>
      </c>
      <c r="AR239" s="2">
        <v>0</v>
      </c>
      <c r="AS239" s="2">
        <v>0</v>
      </c>
      <c r="AT239" s="2">
        <v>74</v>
      </c>
      <c r="AU239" s="2">
        <v>36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4</v>
      </c>
      <c r="BJ239" s="2" t="s">
        <v>237</v>
      </c>
      <c r="BK239" s="2"/>
      <c r="BL239" s="2"/>
      <c r="BM239" s="2">
        <v>200001</v>
      </c>
      <c r="BN239" s="2">
        <v>0</v>
      </c>
      <c r="BO239" s="2" t="s">
        <v>3</v>
      </c>
      <c r="BP239" s="2">
        <v>0</v>
      </c>
      <c r="BQ239" s="2">
        <v>4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74</v>
      </c>
      <c r="CA239" s="2">
        <v>36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>
        <v>6</v>
      </c>
      <c r="CI239" s="2">
        <v>0</v>
      </c>
      <c r="CJ239" s="2">
        <v>0</v>
      </c>
      <c r="CK239" s="2">
        <v>0</v>
      </c>
      <c r="CL239" s="2">
        <v>0</v>
      </c>
      <c r="CM239" s="2">
        <v>0</v>
      </c>
      <c r="CN239" s="2" t="s">
        <v>3</v>
      </c>
      <c r="CO239" s="2">
        <v>0</v>
      </c>
      <c r="CP239" s="2">
        <f t="shared" si="173"/>
        <v>345.07</v>
      </c>
      <c r="CQ239" s="2">
        <f>SUMIF(SmtRes!AQ125:'SmtRes'!AQ126,"=1",SmtRes!AA125:'SmtRes'!AA126)</f>
        <v>0</v>
      </c>
      <c r="CR239" s="2">
        <f>SUMIF(SmtRes!AQ125:'SmtRes'!AQ126,"=1",SmtRes!AB125:'SmtRes'!AB126)</f>
        <v>0</v>
      </c>
      <c r="CS239" s="2">
        <f>SUMIF(SmtRes!AQ125:'SmtRes'!AQ126,"=1",SmtRes!AC125:'SmtRes'!AC126)</f>
        <v>0</v>
      </c>
      <c r="CT239" s="2">
        <f>SUMIF(SmtRes!AQ125:'SmtRes'!AQ126,"=1",SmtRes!AD125:'SmtRes'!AD126)</f>
        <v>2156.69</v>
      </c>
      <c r="CU239" s="2">
        <f t="shared" si="174"/>
        <v>0</v>
      </c>
      <c r="CV239" s="2">
        <f>SUMIF(SmtRes!AQ125:'SmtRes'!AQ126,"=1",SmtRes!BU125:'SmtRes'!BU126)</f>
        <v>0.32</v>
      </c>
      <c r="CW239" s="2">
        <f>SUMIF(SmtRes!AQ125:'SmtRes'!AQ126,"=1",SmtRes!BV125:'SmtRes'!BV126)</f>
        <v>0</v>
      </c>
      <c r="CX239" s="2">
        <f t="shared" si="175"/>
        <v>0</v>
      </c>
      <c r="CY239" s="2">
        <f t="shared" si="176"/>
        <v>255.3518</v>
      </c>
      <c r="CZ239" s="2">
        <f t="shared" si="177"/>
        <v>124.2252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22</v>
      </c>
      <c r="DW239" s="2" t="s">
        <v>22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68075107</v>
      </c>
      <c r="EF239" s="2">
        <v>4</v>
      </c>
      <c r="EG239" s="2" t="s">
        <v>216</v>
      </c>
      <c r="EH239" s="2">
        <v>83</v>
      </c>
      <c r="EI239" s="2" t="s">
        <v>216</v>
      </c>
      <c r="EJ239" s="2">
        <v>4</v>
      </c>
      <c r="EK239" s="2">
        <v>200001</v>
      </c>
      <c r="EL239" s="2" t="s">
        <v>217</v>
      </c>
      <c r="EM239" s="2" t="s">
        <v>218</v>
      </c>
      <c r="EN239" s="2"/>
      <c r="EO239" s="2" t="s">
        <v>3</v>
      </c>
      <c r="EP239" s="2"/>
      <c r="EQ239" s="2">
        <v>0</v>
      </c>
      <c r="ER239" s="2">
        <v>0</v>
      </c>
      <c r="ES239" s="2">
        <v>0</v>
      </c>
      <c r="ET239" s="2">
        <v>0</v>
      </c>
      <c r="EU239" s="2">
        <v>0</v>
      </c>
      <c r="EV239" s="2">
        <v>0</v>
      </c>
      <c r="EW239" s="2">
        <v>0.32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74</v>
      </c>
      <c r="FY239" s="2">
        <v>36</v>
      </c>
      <c r="FZ239" s="2"/>
      <c r="GA239" s="2" t="s">
        <v>3</v>
      </c>
      <c r="GB239" s="2"/>
      <c r="GC239" s="2"/>
      <c r="GD239" s="2">
        <v>1</v>
      </c>
      <c r="GE239" s="2"/>
      <c r="GF239" s="2">
        <v>363018580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 t="shared" si="178"/>
        <v>0</v>
      </c>
      <c r="GM239" s="2">
        <f t="shared" si="179"/>
        <v>724.65</v>
      </c>
      <c r="GN239" s="2">
        <f t="shared" si="180"/>
        <v>0</v>
      </c>
      <c r="GO239" s="2">
        <f t="shared" si="181"/>
        <v>0</v>
      </c>
      <c r="GP239" s="2">
        <f t="shared" si="182"/>
        <v>724.65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si="183"/>
        <v>0</v>
      </c>
      <c r="GW239" s="2">
        <v>1</v>
      </c>
      <c r="GX239" s="2">
        <f t="shared" si="184"/>
        <v>0</v>
      </c>
      <c r="GY239" s="2"/>
      <c r="GZ239" s="2"/>
      <c r="HA239" s="2">
        <v>0</v>
      </c>
      <c r="HB239" s="2">
        <v>0</v>
      </c>
      <c r="HC239" s="2">
        <f t="shared" si="185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219</v>
      </c>
      <c r="HO239" s="2" t="s">
        <v>220</v>
      </c>
      <c r="HP239" s="2" t="s">
        <v>216</v>
      </c>
      <c r="HQ239" s="2" t="s">
        <v>216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5">
      <c r="A240">
        <v>17</v>
      </c>
      <c r="B240">
        <v>1</v>
      </c>
      <c r="C240">
        <f>ROW(SmtRes!A128)</f>
        <v>128</v>
      </c>
      <c r="D240">
        <f>ROW(EtalonRes!A152)</f>
        <v>152</v>
      </c>
      <c r="E240" t="s">
        <v>109</v>
      </c>
      <c r="F240" t="s">
        <v>235</v>
      </c>
      <c r="G240" t="s">
        <v>236</v>
      </c>
      <c r="H240" t="s">
        <v>22</v>
      </c>
      <c r="I240">
        <v>1</v>
      </c>
      <c r="J240">
        <v>0</v>
      </c>
      <c r="K240">
        <v>1</v>
      </c>
      <c r="L240">
        <v>1</v>
      </c>
      <c r="M240">
        <v>0</v>
      </c>
      <c r="N240">
        <f t="shared" si="161"/>
        <v>1</v>
      </c>
      <c r="O240">
        <f t="shared" si="162"/>
        <v>345.07</v>
      </c>
      <c r="P240">
        <f>SUMIF(SmtRes!AQ127:'SmtRes'!AQ128,"=1",SmtRes!DF127:'SmtRes'!DF128)</f>
        <v>0</v>
      </c>
      <c r="Q240">
        <f>SUMIF(SmtRes!AQ127:'SmtRes'!AQ128,"=1",SmtRes!DG127:'SmtRes'!DG128)</f>
        <v>0</v>
      </c>
      <c r="R240">
        <f>SUMIF(SmtRes!AQ127:'SmtRes'!AQ128,"=1",SmtRes!DH127:'SmtRes'!DH128)</f>
        <v>0</v>
      </c>
      <c r="S240">
        <f>SUMIF(SmtRes!AQ127:'SmtRes'!AQ128,"=1",SmtRes!DI127:'SmtRes'!DI128)</f>
        <v>345.07</v>
      </c>
      <c r="T240">
        <f t="shared" si="163"/>
        <v>0</v>
      </c>
      <c r="U240">
        <f>SUMIF(SmtRes!AQ127:'SmtRes'!AQ128,"=1",SmtRes!CV127:'SmtRes'!CV128)</f>
        <v>0.32</v>
      </c>
      <c r="V240">
        <f>SUMIF(SmtRes!AQ127:'SmtRes'!AQ128,"=1",SmtRes!CW127:'SmtRes'!CW128)</f>
        <v>0</v>
      </c>
      <c r="W240">
        <f t="shared" si="164"/>
        <v>0</v>
      </c>
      <c r="X240">
        <f t="shared" si="165"/>
        <v>255.35</v>
      </c>
      <c r="Y240">
        <f t="shared" si="166"/>
        <v>124.23</v>
      </c>
      <c r="AA240">
        <v>69390010</v>
      </c>
      <c r="AB240">
        <f t="shared" si="167"/>
        <v>345.07040000000001</v>
      </c>
      <c r="AC240">
        <f t="shared" si="168"/>
        <v>0</v>
      </c>
      <c r="AD240">
        <f t="shared" si="169"/>
        <v>0</v>
      </c>
      <c r="AE240">
        <f t="shared" si="170"/>
        <v>0</v>
      </c>
      <c r="AF240">
        <f>ROUND((SUM(SmtRes!BT127:'SmtRes'!BT128)),6)</f>
        <v>345.07040000000001</v>
      </c>
      <c r="AG240">
        <f t="shared" si="171"/>
        <v>0</v>
      </c>
      <c r="AH240">
        <f>(SUM(SmtRes!BU127:'SmtRes'!BU128))</f>
        <v>0.32</v>
      </c>
      <c r="AI240">
        <f>(0)</f>
        <v>0</v>
      </c>
      <c r="AJ240">
        <f t="shared" si="172"/>
        <v>0</v>
      </c>
      <c r="AK240">
        <v>345.07040000000001</v>
      </c>
      <c r="AL240">
        <v>0</v>
      </c>
      <c r="AM240">
        <v>0</v>
      </c>
      <c r="AN240">
        <v>0</v>
      </c>
      <c r="AO240">
        <v>345.07040000000001</v>
      </c>
      <c r="AP240">
        <v>0</v>
      </c>
      <c r="AQ240">
        <v>0.32</v>
      </c>
      <c r="AR240">
        <v>0</v>
      </c>
      <c r="AS240">
        <v>0</v>
      </c>
      <c r="AT240">
        <v>74</v>
      </c>
      <c r="AU240">
        <v>36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237</v>
      </c>
      <c r="BM240">
        <v>200001</v>
      </c>
      <c r="BN240">
        <v>0</v>
      </c>
      <c r="BO240" t="s">
        <v>3</v>
      </c>
      <c r="BP240">
        <v>0</v>
      </c>
      <c r="BQ240">
        <v>4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74</v>
      </c>
      <c r="CA240">
        <v>36</v>
      </c>
      <c r="CB240" t="s">
        <v>3</v>
      </c>
      <c r="CE240">
        <v>0</v>
      </c>
      <c r="CF240">
        <v>0</v>
      </c>
      <c r="CG240">
        <v>0</v>
      </c>
      <c r="CH240">
        <v>6</v>
      </c>
      <c r="CI240">
        <v>0</v>
      </c>
      <c r="CJ240">
        <v>0</v>
      </c>
      <c r="CK240">
        <v>0</v>
      </c>
      <c r="CL240">
        <v>0</v>
      </c>
      <c r="CM240">
        <v>0</v>
      </c>
      <c r="CN240" t="s">
        <v>3</v>
      </c>
      <c r="CO240">
        <v>0</v>
      </c>
      <c r="CP240">
        <f t="shared" si="173"/>
        <v>345.07</v>
      </c>
      <c r="CQ240">
        <f>SUMIF(SmtRes!AQ127:'SmtRes'!AQ128,"=1",SmtRes!AA127:'SmtRes'!AA128)</f>
        <v>0</v>
      </c>
      <c r="CR240">
        <f>SUMIF(SmtRes!AQ127:'SmtRes'!AQ128,"=1",SmtRes!AB127:'SmtRes'!AB128)</f>
        <v>0</v>
      </c>
      <c r="CS240">
        <f>SUMIF(SmtRes!AQ127:'SmtRes'!AQ128,"=1",SmtRes!AC127:'SmtRes'!AC128)</f>
        <v>0</v>
      </c>
      <c r="CT240">
        <f>SUMIF(SmtRes!AQ127:'SmtRes'!AQ128,"=1",SmtRes!AD127:'SmtRes'!AD128)</f>
        <v>2156.69</v>
      </c>
      <c r="CU240">
        <f t="shared" si="174"/>
        <v>0</v>
      </c>
      <c r="CV240">
        <f>SUMIF(SmtRes!AQ127:'SmtRes'!AQ128,"=1",SmtRes!BU127:'SmtRes'!BU128)</f>
        <v>0.32</v>
      </c>
      <c r="CW240">
        <f>SUMIF(SmtRes!AQ127:'SmtRes'!AQ128,"=1",SmtRes!BV127:'SmtRes'!BV128)</f>
        <v>0</v>
      </c>
      <c r="CX240">
        <f t="shared" si="175"/>
        <v>0</v>
      </c>
      <c r="CY240">
        <f t="shared" si="176"/>
        <v>255.3518</v>
      </c>
      <c r="CZ240">
        <f t="shared" si="177"/>
        <v>124.2252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</v>
      </c>
      <c r="DW240" t="s">
        <v>22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68075107</v>
      </c>
      <c r="EF240">
        <v>4</v>
      </c>
      <c r="EG240" t="s">
        <v>216</v>
      </c>
      <c r="EH240">
        <v>83</v>
      </c>
      <c r="EI240" t="s">
        <v>216</v>
      </c>
      <c r="EJ240">
        <v>4</v>
      </c>
      <c r="EK240">
        <v>200001</v>
      </c>
      <c r="EL240" t="s">
        <v>217</v>
      </c>
      <c r="EM240" t="s">
        <v>218</v>
      </c>
      <c r="EO240" t="s">
        <v>3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0.32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74</v>
      </c>
      <c r="FY240">
        <v>36</v>
      </c>
      <c r="GA240" t="s">
        <v>3</v>
      </c>
      <c r="GD240">
        <v>1</v>
      </c>
      <c r="GF240">
        <v>363018580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78"/>
        <v>0</v>
      </c>
      <c r="GM240">
        <f t="shared" si="179"/>
        <v>724.65</v>
      </c>
      <c r="GN240">
        <f t="shared" si="180"/>
        <v>0</v>
      </c>
      <c r="GO240">
        <f t="shared" si="181"/>
        <v>0</v>
      </c>
      <c r="GP240">
        <f t="shared" si="182"/>
        <v>724.65</v>
      </c>
      <c r="GR240">
        <v>0</v>
      </c>
      <c r="GS240">
        <v>0</v>
      </c>
      <c r="GT240">
        <v>0</v>
      </c>
      <c r="GU240" t="s">
        <v>3</v>
      </c>
      <c r="GV240">
        <f t="shared" si="183"/>
        <v>0</v>
      </c>
      <c r="GW240">
        <v>1</v>
      </c>
      <c r="GX240">
        <f t="shared" si="184"/>
        <v>0</v>
      </c>
      <c r="HA240">
        <v>0</v>
      </c>
      <c r="HB240">
        <v>0</v>
      </c>
      <c r="HC240">
        <f t="shared" si="185"/>
        <v>0</v>
      </c>
      <c r="HE240" t="s">
        <v>3</v>
      </c>
      <c r="HF240" t="s">
        <v>3</v>
      </c>
      <c r="HM240" t="s">
        <v>3</v>
      </c>
      <c r="HN240" t="s">
        <v>219</v>
      </c>
      <c r="HO240" t="s">
        <v>220</v>
      </c>
      <c r="HP240" t="s">
        <v>216</v>
      </c>
      <c r="HQ240" t="s">
        <v>216</v>
      </c>
      <c r="HS240">
        <v>0</v>
      </c>
      <c r="IK240">
        <v>0</v>
      </c>
    </row>
    <row r="242" spans="1:206" x14ac:dyDescent="0.25">
      <c r="A242" s="3">
        <v>51</v>
      </c>
      <c r="B242" s="3">
        <f>B225</f>
        <v>1</v>
      </c>
      <c r="C242" s="3">
        <f>A225</f>
        <v>4</v>
      </c>
      <c r="D242" s="3">
        <f>ROW(A225)</f>
        <v>225</v>
      </c>
      <c r="E242" s="3"/>
      <c r="F242" s="3" t="str">
        <f>IF(F225&lt;&gt;"",F225,"")</f>
        <v>Новый раздел</v>
      </c>
      <c r="G242" s="3" t="str">
        <f>IF(G225&lt;&gt;"",G225,"")</f>
        <v>ПНР</v>
      </c>
      <c r="H242" s="3">
        <v>0</v>
      </c>
      <c r="I242" s="3"/>
      <c r="J242" s="3"/>
      <c r="K242" s="3"/>
      <c r="L242" s="3"/>
      <c r="M242" s="3"/>
      <c r="N242" s="3"/>
      <c r="O242" s="3">
        <f t="shared" ref="O242:T242" si="186">ROUND(AB242,2)</f>
        <v>8517.2099999999991</v>
      </c>
      <c r="P242" s="3">
        <f t="shared" si="186"/>
        <v>0</v>
      </c>
      <c r="Q242" s="3">
        <f t="shared" si="186"/>
        <v>0</v>
      </c>
      <c r="R242" s="3">
        <f t="shared" si="186"/>
        <v>0</v>
      </c>
      <c r="S242" s="3">
        <f t="shared" si="186"/>
        <v>8517.2099999999991</v>
      </c>
      <c r="T242" s="3">
        <f t="shared" si="186"/>
        <v>0</v>
      </c>
      <c r="U242" s="3">
        <f>AH242</f>
        <v>7.8984000000000005</v>
      </c>
      <c r="V242" s="3">
        <f>AI242</f>
        <v>0</v>
      </c>
      <c r="W242" s="3">
        <f>ROUND(AJ242,2)</f>
        <v>0</v>
      </c>
      <c r="X242" s="3">
        <f>ROUND(AK242,2)</f>
        <v>6302.73</v>
      </c>
      <c r="Y242" s="3">
        <f>ROUND(AL242,2)</f>
        <v>3066.21</v>
      </c>
      <c r="Z242" s="3"/>
      <c r="AA242" s="3"/>
      <c r="AB242" s="3">
        <f>ROUND(SUMIF(AA229:AA240,"=69390075",O229:O240),2)</f>
        <v>8517.2099999999991</v>
      </c>
      <c r="AC242" s="3">
        <f>ROUND(SUMIF(AA229:AA240,"=69390075",P229:P240),2)</f>
        <v>0</v>
      </c>
      <c r="AD242" s="3">
        <f>ROUND(SUMIF(AA229:AA240,"=69390075",Q229:Q240),2)</f>
        <v>0</v>
      </c>
      <c r="AE242" s="3">
        <f>ROUND(SUMIF(AA229:AA240,"=69390075",R229:R240),2)</f>
        <v>0</v>
      </c>
      <c r="AF242" s="3">
        <f>ROUND(SUMIF(AA229:AA240,"=69390075",S229:S240),2)</f>
        <v>8517.2099999999991</v>
      </c>
      <c r="AG242" s="3">
        <f>ROUND(SUMIF(AA229:AA240,"=69390075",T229:T240),2)</f>
        <v>0</v>
      </c>
      <c r="AH242" s="3">
        <f>SUMIF(AA229:AA240,"=69390075",U229:U240)</f>
        <v>7.8984000000000005</v>
      </c>
      <c r="AI242" s="3">
        <f>SUMIF(AA229:AA240,"=69390075",V229:V240)</f>
        <v>0</v>
      </c>
      <c r="AJ242" s="3">
        <f>ROUND(SUMIF(AA229:AA240,"=69390075",W229:W240),2)</f>
        <v>0</v>
      </c>
      <c r="AK242" s="3">
        <f>ROUND(SUMIF(AA229:AA240,"=69390075",X229:X240),2)</f>
        <v>6302.73</v>
      </c>
      <c r="AL242" s="3">
        <f>ROUND(SUMIF(AA229:AA240,"=69390075",Y229:Y240),2)</f>
        <v>3066.21</v>
      </c>
      <c r="AM242" s="3"/>
      <c r="AN242" s="3"/>
      <c r="AO242" s="3">
        <f t="shared" ref="AO242:BD242" si="187">ROUND(BX242,2)</f>
        <v>0</v>
      </c>
      <c r="AP242" s="3">
        <f t="shared" si="187"/>
        <v>0</v>
      </c>
      <c r="AQ242" s="3">
        <f t="shared" si="187"/>
        <v>0</v>
      </c>
      <c r="AR242" s="3">
        <f t="shared" si="187"/>
        <v>17886.150000000001</v>
      </c>
      <c r="AS242" s="3">
        <f t="shared" si="187"/>
        <v>0</v>
      </c>
      <c r="AT242" s="3">
        <f t="shared" si="187"/>
        <v>0</v>
      </c>
      <c r="AU242" s="3">
        <f t="shared" si="187"/>
        <v>17886.150000000001</v>
      </c>
      <c r="AV242" s="3">
        <f t="shared" si="187"/>
        <v>0</v>
      </c>
      <c r="AW242" s="3">
        <f t="shared" si="187"/>
        <v>0</v>
      </c>
      <c r="AX242" s="3">
        <f t="shared" si="187"/>
        <v>0</v>
      </c>
      <c r="AY242" s="3">
        <f t="shared" si="187"/>
        <v>0</v>
      </c>
      <c r="AZ242" s="3">
        <f t="shared" si="187"/>
        <v>0</v>
      </c>
      <c r="BA242" s="3">
        <f t="shared" si="187"/>
        <v>0</v>
      </c>
      <c r="BB242" s="3">
        <f t="shared" si="187"/>
        <v>0</v>
      </c>
      <c r="BC242" s="3">
        <f t="shared" si="187"/>
        <v>0</v>
      </c>
      <c r="BD242" s="3">
        <f t="shared" si="187"/>
        <v>0</v>
      </c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>
        <f>ROUND(SUMIF(AA229:AA240,"=69390075",FQ229:FQ240),2)</f>
        <v>0</v>
      </c>
      <c r="BY242" s="3">
        <f>ROUND(SUMIF(AA229:AA240,"=69390075",FR229:FR240),2)</f>
        <v>0</v>
      </c>
      <c r="BZ242" s="3">
        <f>ROUND(SUMIF(AA229:AA240,"=69390075",GL229:GL240),2)</f>
        <v>0</v>
      </c>
      <c r="CA242" s="3">
        <f>ROUND(SUMIF(AA229:AA240,"=69390075",GM229:GM240),2)</f>
        <v>17886.150000000001</v>
      </c>
      <c r="CB242" s="3">
        <f>ROUND(SUMIF(AA229:AA240,"=69390075",GN229:GN240),2)</f>
        <v>0</v>
      </c>
      <c r="CC242" s="3">
        <f>ROUND(SUMIF(AA229:AA240,"=69390075",GO229:GO240),2)</f>
        <v>0</v>
      </c>
      <c r="CD242" s="3">
        <f>ROUND(SUMIF(AA229:AA240,"=69390075",GP229:GP240),2)</f>
        <v>17886.150000000001</v>
      </c>
      <c r="CE242" s="3">
        <f>AC242-BX242</f>
        <v>0</v>
      </c>
      <c r="CF242" s="3">
        <f>AC242-BY242</f>
        <v>0</v>
      </c>
      <c r="CG242" s="3">
        <f>BX242-BZ242</f>
        <v>0</v>
      </c>
      <c r="CH242" s="3">
        <f>AC242-BX242-BY242+BZ242</f>
        <v>0</v>
      </c>
      <c r="CI242" s="3">
        <f>BY242-BZ242</f>
        <v>0</v>
      </c>
      <c r="CJ242" s="3">
        <f>ROUND(SUMIF(AA229:AA240,"=69390075",GX229:GX240),2)</f>
        <v>0</v>
      </c>
      <c r="CK242" s="3">
        <f>ROUND(SUMIF(AA229:AA240,"=69390075",GY229:GY240),2)</f>
        <v>0</v>
      </c>
      <c r="CL242" s="3">
        <f>ROUND(SUMIF(AA229:AA240,"=69390075",GZ229:GZ240),2)</f>
        <v>0</v>
      </c>
      <c r="CM242" s="3">
        <f>ROUND(SUMIF(AA229:AA240,"=69390075",HD229:HD240),2)</f>
        <v>0</v>
      </c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4">
        <f t="shared" ref="DG242:DL242" si="188">ROUND(DT242,2)</f>
        <v>8517.2099999999991</v>
      </c>
      <c r="DH242" s="4">
        <f t="shared" si="188"/>
        <v>0</v>
      </c>
      <c r="DI242" s="4">
        <f t="shared" si="188"/>
        <v>0</v>
      </c>
      <c r="DJ242" s="4">
        <f t="shared" si="188"/>
        <v>0</v>
      </c>
      <c r="DK242" s="4">
        <f t="shared" si="188"/>
        <v>8517.2099999999991</v>
      </c>
      <c r="DL242" s="4">
        <f t="shared" si="188"/>
        <v>0</v>
      </c>
      <c r="DM242" s="4">
        <f>DZ242</f>
        <v>7.8984000000000005</v>
      </c>
      <c r="DN242" s="4">
        <f>EA242</f>
        <v>0</v>
      </c>
      <c r="DO242" s="4">
        <f>ROUND(EB242,2)</f>
        <v>0</v>
      </c>
      <c r="DP242" s="4">
        <f>ROUND(EC242,2)</f>
        <v>6302.73</v>
      </c>
      <c r="DQ242" s="4">
        <f>ROUND(ED242,2)</f>
        <v>3066.21</v>
      </c>
      <c r="DR242" s="4"/>
      <c r="DS242" s="4"/>
      <c r="DT242" s="4">
        <f>ROUND(SUMIF(AA229:AA240,"=69390010",O229:O240),2)</f>
        <v>8517.2099999999991</v>
      </c>
      <c r="DU242" s="4">
        <f>ROUND(SUMIF(AA229:AA240,"=69390010",P229:P240),2)</f>
        <v>0</v>
      </c>
      <c r="DV242" s="4">
        <f>ROUND(SUMIF(AA229:AA240,"=69390010",Q229:Q240),2)</f>
        <v>0</v>
      </c>
      <c r="DW242" s="4">
        <f>ROUND(SUMIF(AA229:AA240,"=69390010",R229:R240),2)</f>
        <v>0</v>
      </c>
      <c r="DX242" s="4">
        <f>ROUND(SUMIF(AA229:AA240,"=69390010",S229:S240),2)</f>
        <v>8517.2099999999991</v>
      </c>
      <c r="DY242" s="4">
        <f>ROUND(SUMIF(AA229:AA240,"=69390010",T229:T240),2)</f>
        <v>0</v>
      </c>
      <c r="DZ242" s="4">
        <f>SUMIF(AA229:AA240,"=69390010",U229:U240)</f>
        <v>7.8984000000000005</v>
      </c>
      <c r="EA242" s="4">
        <f>SUMIF(AA229:AA240,"=69390010",V229:V240)</f>
        <v>0</v>
      </c>
      <c r="EB242" s="4">
        <f>ROUND(SUMIF(AA229:AA240,"=69390010",W229:W240),2)</f>
        <v>0</v>
      </c>
      <c r="EC242" s="4">
        <f>ROUND(SUMIF(AA229:AA240,"=69390010",X229:X240),2)</f>
        <v>6302.73</v>
      </c>
      <c r="ED242" s="4">
        <f>ROUND(SUMIF(AA229:AA240,"=69390010",Y229:Y240),2)</f>
        <v>3066.21</v>
      </c>
      <c r="EE242" s="4"/>
      <c r="EF242" s="4"/>
      <c r="EG242" s="4">
        <f t="shared" ref="EG242:EV242" si="189">ROUND(FP242,2)</f>
        <v>0</v>
      </c>
      <c r="EH242" s="4">
        <f t="shared" si="189"/>
        <v>0</v>
      </c>
      <c r="EI242" s="4">
        <f t="shared" si="189"/>
        <v>0</v>
      </c>
      <c r="EJ242" s="4">
        <f t="shared" si="189"/>
        <v>17886.150000000001</v>
      </c>
      <c r="EK242" s="4">
        <f t="shared" si="189"/>
        <v>0</v>
      </c>
      <c r="EL242" s="4">
        <f t="shared" si="189"/>
        <v>0</v>
      </c>
      <c r="EM242" s="4">
        <f t="shared" si="189"/>
        <v>17886.150000000001</v>
      </c>
      <c r="EN242" s="4">
        <f t="shared" si="189"/>
        <v>0</v>
      </c>
      <c r="EO242" s="4">
        <f t="shared" si="189"/>
        <v>0</v>
      </c>
      <c r="EP242" s="4">
        <f t="shared" si="189"/>
        <v>0</v>
      </c>
      <c r="EQ242" s="4">
        <f t="shared" si="189"/>
        <v>0</v>
      </c>
      <c r="ER242" s="4">
        <f t="shared" si="189"/>
        <v>0</v>
      </c>
      <c r="ES242" s="4">
        <f t="shared" si="189"/>
        <v>0</v>
      </c>
      <c r="ET242" s="4">
        <f t="shared" si="189"/>
        <v>0</v>
      </c>
      <c r="EU242" s="4">
        <f t="shared" si="189"/>
        <v>0</v>
      </c>
      <c r="EV242" s="4">
        <f t="shared" si="189"/>
        <v>0</v>
      </c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>
        <f>ROUND(SUMIF(AA229:AA240,"=69390010",FQ229:FQ240),2)</f>
        <v>0</v>
      </c>
      <c r="FQ242" s="4">
        <f>ROUND(SUMIF(AA229:AA240,"=69390010",FR229:FR240),2)</f>
        <v>0</v>
      </c>
      <c r="FR242" s="4">
        <f>ROUND(SUMIF(AA229:AA240,"=69390010",GL229:GL240),2)</f>
        <v>0</v>
      </c>
      <c r="FS242" s="4">
        <f>ROUND(SUMIF(AA229:AA240,"=69390010",GM229:GM240),2)</f>
        <v>17886.150000000001</v>
      </c>
      <c r="FT242" s="4">
        <f>ROUND(SUMIF(AA229:AA240,"=69390010",GN229:GN240),2)</f>
        <v>0</v>
      </c>
      <c r="FU242" s="4">
        <f>ROUND(SUMIF(AA229:AA240,"=69390010",GO229:GO240),2)</f>
        <v>0</v>
      </c>
      <c r="FV242" s="4">
        <f>ROUND(SUMIF(AA229:AA240,"=69390010",GP229:GP240),2)</f>
        <v>17886.150000000001</v>
      </c>
      <c r="FW242" s="4">
        <f>DU242-FP242</f>
        <v>0</v>
      </c>
      <c r="FX242" s="4">
        <f>DU242-FQ242</f>
        <v>0</v>
      </c>
      <c r="FY242" s="4">
        <f>FP242-FR242</f>
        <v>0</v>
      </c>
      <c r="FZ242" s="4">
        <f>DU242-FP242-FQ242+FR242</f>
        <v>0</v>
      </c>
      <c r="GA242" s="4">
        <f>FQ242-FR242</f>
        <v>0</v>
      </c>
      <c r="GB242" s="4">
        <f>ROUND(SUMIF(AA229:AA240,"=69390010",GX229:GX240),2)</f>
        <v>0</v>
      </c>
      <c r="GC242" s="4">
        <f>ROUND(SUMIF(AA229:AA240,"=69390010",GY229:GY240),2)</f>
        <v>0</v>
      </c>
      <c r="GD242" s="4">
        <f>ROUND(SUMIF(AA229:AA240,"=69390010",GZ229:GZ240),2)</f>
        <v>0</v>
      </c>
      <c r="GE242" s="4">
        <f>ROUND(SUMIF(AA229:AA240,"=69390010",HD229:HD240),2)</f>
        <v>0</v>
      </c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>
        <v>0</v>
      </c>
    </row>
    <row r="244" spans="1:206" x14ac:dyDescent="0.25">
      <c r="A244" s="5">
        <v>50</v>
      </c>
      <c r="B244" s="5">
        <v>0</v>
      </c>
      <c r="C244" s="5">
        <v>0</v>
      </c>
      <c r="D244" s="5">
        <v>1</v>
      </c>
      <c r="E244" s="5">
        <v>201</v>
      </c>
      <c r="F244" s="5">
        <f>ROUND(Source!O242,O244)</f>
        <v>8517.2099999999991</v>
      </c>
      <c r="G244" s="5" t="s">
        <v>40</v>
      </c>
      <c r="H244" s="5" t="s">
        <v>41</v>
      </c>
      <c r="I244" s="5"/>
      <c r="J244" s="5"/>
      <c r="K244" s="5">
        <v>201</v>
      </c>
      <c r="L244" s="5">
        <v>1</v>
      </c>
      <c r="M244" s="5">
        <v>3</v>
      </c>
      <c r="N244" s="5" t="s">
        <v>3</v>
      </c>
      <c r="O244" s="5">
        <v>2</v>
      </c>
      <c r="P244" s="5">
        <f>ROUND(Source!DG242,O244)</f>
        <v>8517.2099999999991</v>
      </c>
      <c r="Q244" s="5"/>
      <c r="R244" s="5"/>
      <c r="S244" s="5"/>
      <c r="T244" s="5"/>
      <c r="U244" s="5"/>
      <c r="V244" s="5"/>
      <c r="W244" s="5">
        <v>8517.2099999999991</v>
      </c>
      <c r="X244" s="5">
        <v>1</v>
      </c>
      <c r="Y244" s="5">
        <v>8517.2099999999991</v>
      </c>
      <c r="Z244" s="5">
        <v>8517.2099999999991</v>
      </c>
      <c r="AA244" s="5">
        <v>1</v>
      </c>
      <c r="AB244" s="5">
        <v>8517.2099999999991</v>
      </c>
    </row>
    <row r="245" spans="1:206" x14ac:dyDescent="0.25">
      <c r="A245" s="5">
        <v>50</v>
      </c>
      <c r="B245" s="5">
        <v>0</v>
      </c>
      <c r="C245" s="5">
        <v>0</v>
      </c>
      <c r="D245" s="5">
        <v>1</v>
      </c>
      <c r="E245" s="5">
        <v>202</v>
      </c>
      <c r="F245" s="5">
        <f>ROUND(Source!P242,O245)</f>
        <v>0</v>
      </c>
      <c r="G245" s="5" t="s">
        <v>42</v>
      </c>
      <c r="H245" s="5" t="s">
        <v>43</v>
      </c>
      <c r="I245" s="5"/>
      <c r="J245" s="5"/>
      <c r="K245" s="5">
        <v>202</v>
      </c>
      <c r="L245" s="5">
        <v>2</v>
      </c>
      <c r="M245" s="5">
        <v>3</v>
      </c>
      <c r="N245" s="5" t="s">
        <v>3</v>
      </c>
      <c r="O245" s="5">
        <v>2</v>
      </c>
      <c r="P245" s="5">
        <f>ROUND(Source!DH242,O245)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06" x14ac:dyDescent="0.25">
      <c r="A246" s="5">
        <v>50</v>
      </c>
      <c r="B246" s="5">
        <v>0</v>
      </c>
      <c r="C246" s="5">
        <v>0</v>
      </c>
      <c r="D246" s="5">
        <v>1</v>
      </c>
      <c r="E246" s="5">
        <v>222</v>
      </c>
      <c r="F246" s="5">
        <f>ROUND(Source!AO242,O246)</f>
        <v>0</v>
      </c>
      <c r="G246" s="5" t="s">
        <v>44</v>
      </c>
      <c r="H246" s="5" t="s">
        <v>45</v>
      </c>
      <c r="I246" s="5"/>
      <c r="J246" s="5"/>
      <c r="K246" s="5">
        <v>222</v>
      </c>
      <c r="L246" s="5">
        <v>3</v>
      </c>
      <c r="M246" s="5">
        <v>3</v>
      </c>
      <c r="N246" s="5" t="s">
        <v>3</v>
      </c>
      <c r="O246" s="5">
        <v>2</v>
      </c>
      <c r="P246" s="5">
        <f>ROUND(Source!EG242,O246)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06" x14ac:dyDescent="0.25">
      <c r="A247" s="5">
        <v>50</v>
      </c>
      <c r="B247" s="5">
        <v>0</v>
      </c>
      <c r="C247" s="5">
        <v>0</v>
      </c>
      <c r="D247" s="5">
        <v>1</v>
      </c>
      <c r="E247" s="5">
        <v>225</v>
      </c>
      <c r="F247" s="5">
        <f>ROUND(Source!AV242,O247)</f>
        <v>0</v>
      </c>
      <c r="G247" s="5" t="s">
        <v>46</v>
      </c>
      <c r="H247" s="5" t="s">
        <v>47</v>
      </c>
      <c r="I247" s="5"/>
      <c r="J247" s="5"/>
      <c r="K247" s="5">
        <v>225</v>
      </c>
      <c r="L247" s="5">
        <v>4</v>
      </c>
      <c r="M247" s="5">
        <v>3</v>
      </c>
      <c r="N247" s="5" t="s">
        <v>3</v>
      </c>
      <c r="O247" s="5">
        <v>2</v>
      </c>
      <c r="P247" s="5">
        <f>ROUND(Source!EN242,O247)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06" x14ac:dyDescent="0.25">
      <c r="A248" s="5">
        <v>50</v>
      </c>
      <c r="B248" s="5">
        <v>0</v>
      </c>
      <c r="C248" s="5">
        <v>0</v>
      </c>
      <c r="D248" s="5">
        <v>1</v>
      </c>
      <c r="E248" s="5">
        <v>226</v>
      </c>
      <c r="F248" s="5">
        <f>ROUND(Source!AW242,O248)</f>
        <v>0</v>
      </c>
      <c r="G248" s="5" t="s">
        <v>48</v>
      </c>
      <c r="H248" s="5" t="s">
        <v>49</v>
      </c>
      <c r="I248" s="5"/>
      <c r="J248" s="5"/>
      <c r="K248" s="5">
        <v>226</v>
      </c>
      <c r="L248" s="5">
        <v>5</v>
      </c>
      <c r="M248" s="5">
        <v>3</v>
      </c>
      <c r="N248" s="5" t="s">
        <v>3</v>
      </c>
      <c r="O248" s="5">
        <v>2</v>
      </c>
      <c r="P248" s="5">
        <f>ROUND(Source!EO242,O248)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5">
      <c r="A249" s="5">
        <v>50</v>
      </c>
      <c r="B249" s="5">
        <v>0</v>
      </c>
      <c r="C249" s="5">
        <v>0</v>
      </c>
      <c r="D249" s="5">
        <v>1</v>
      </c>
      <c r="E249" s="5">
        <v>227</v>
      </c>
      <c r="F249" s="5">
        <f>ROUND(Source!AX242,O249)</f>
        <v>0</v>
      </c>
      <c r="G249" s="5" t="s">
        <v>50</v>
      </c>
      <c r="H249" s="5" t="s">
        <v>51</v>
      </c>
      <c r="I249" s="5"/>
      <c r="J249" s="5"/>
      <c r="K249" s="5">
        <v>227</v>
      </c>
      <c r="L249" s="5">
        <v>6</v>
      </c>
      <c r="M249" s="5">
        <v>3</v>
      </c>
      <c r="N249" s="5" t="s">
        <v>3</v>
      </c>
      <c r="O249" s="5">
        <v>2</v>
      </c>
      <c r="P249" s="5">
        <f>ROUND(Source!EP242,O249)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06" x14ac:dyDescent="0.25">
      <c r="A250" s="5">
        <v>50</v>
      </c>
      <c r="B250" s="5">
        <v>0</v>
      </c>
      <c r="C250" s="5">
        <v>0</v>
      </c>
      <c r="D250" s="5">
        <v>1</v>
      </c>
      <c r="E250" s="5">
        <v>228</v>
      </c>
      <c r="F250" s="5">
        <f>ROUND(Source!AY242,O250)</f>
        <v>0</v>
      </c>
      <c r="G250" s="5" t="s">
        <v>52</v>
      </c>
      <c r="H250" s="5" t="s">
        <v>53</v>
      </c>
      <c r="I250" s="5"/>
      <c r="J250" s="5"/>
      <c r="K250" s="5">
        <v>228</v>
      </c>
      <c r="L250" s="5">
        <v>7</v>
      </c>
      <c r="M250" s="5">
        <v>3</v>
      </c>
      <c r="N250" s="5" t="s">
        <v>3</v>
      </c>
      <c r="O250" s="5">
        <v>2</v>
      </c>
      <c r="P250" s="5">
        <f>ROUND(Source!EQ242,O250)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06" x14ac:dyDescent="0.25">
      <c r="A251" s="5">
        <v>50</v>
      </c>
      <c r="B251" s="5">
        <v>0</v>
      </c>
      <c r="C251" s="5">
        <v>0</v>
      </c>
      <c r="D251" s="5">
        <v>1</v>
      </c>
      <c r="E251" s="5">
        <v>216</v>
      </c>
      <c r="F251" s="5">
        <f>ROUND(Source!AP242,O251)</f>
        <v>0</v>
      </c>
      <c r="G251" s="5" t="s">
        <v>54</v>
      </c>
      <c r="H251" s="5" t="s">
        <v>55</v>
      </c>
      <c r="I251" s="5"/>
      <c r="J251" s="5"/>
      <c r="K251" s="5">
        <v>216</v>
      </c>
      <c r="L251" s="5">
        <v>8</v>
      </c>
      <c r="M251" s="5">
        <v>3</v>
      </c>
      <c r="N251" s="5" t="s">
        <v>3</v>
      </c>
      <c r="O251" s="5">
        <v>2</v>
      </c>
      <c r="P251" s="5">
        <f>ROUND(Source!EH242,O251)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5">
      <c r="A252" s="5">
        <v>50</v>
      </c>
      <c r="B252" s="5">
        <v>0</v>
      </c>
      <c r="C252" s="5">
        <v>0</v>
      </c>
      <c r="D252" s="5">
        <v>1</v>
      </c>
      <c r="E252" s="5">
        <v>223</v>
      </c>
      <c r="F252" s="5">
        <f>ROUND(Source!AQ242,O252)</f>
        <v>0</v>
      </c>
      <c r="G252" s="5" t="s">
        <v>56</v>
      </c>
      <c r="H252" s="5" t="s">
        <v>57</v>
      </c>
      <c r="I252" s="5"/>
      <c r="J252" s="5"/>
      <c r="K252" s="5">
        <v>223</v>
      </c>
      <c r="L252" s="5">
        <v>9</v>
      </c>
      <c r="M252" s="5">
        <v>3</v>
      </c>
      <c r="N252" s="5" t="s">
        <v>3</v>
      </c>
      <c r="O252" s="5">
        <v>2</v>
      </c>
      <c r="P252" s="5">
        <f>ROUND(Source!EI242,O252)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06" x14ac:dyDescent="0.25">
      <c r="A253" s="5">
        <v>50</v>
      </c>
      <c r="B253" s="5">
        <v>0</v>
      </c>
      <c r="C253" s="5">
        <v>0</v>
      </c>
      <c r="D253" s="5">
        <v>1</v>
      </c>
      <c r="E253" s="5">
        <v>229</v>
      </c>
      <c r="F253" s="5">
        <f>ROUND(Source!AZ242,O253)</f>
        <v>0</v>
      </c>
      <c r="G253" s="5" t="s">
        <v>58</v>
      </c>
      <c r="H253" s="5" t="s">
        <v>59</v>
      </c>
      <c r="I253" s="5"/>
      <c r="J253" s="5"/>
      <c r="K253" s="5">
        <v>229</v>
      </c>
      <c r="L253" s="5">
        <v>10</v>
      </c>
      <c r="M253" s="5">
        <v>3</v>
      </c>
      <c r="N253" s="5" t="s">
        <v>3</v>
      </c>
      <c r="O253" s="5">
        <v>2</v>
      </c>
      <c r="P253" s="5">
        <f>ROUND(Source!ER242,O253)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5">
      <c r="A254" s="5">
        <v>50</v>
      </c>
      <c r="B254" s="5">
        <v>0</v>
      </c>
      <c r="C254" s="5">
        <v>0</v>
      </c>
      <c r="D254" s="5">
        <v>1</v>
      </c>
      <c r="E254" s="5">
        <v>203</v>
      </c>
      <c r="F254" s="5">
        <f>ROUND(Source!Q242,O254)</f>
        <v>0</v>
      </c>
      <c r="G254" s="5" t="s">
        <v>60</v>
      </c>
      <c r="H254" s="5" t="s">
        <v>61</v>
      </c>
      <c r="I254" s="5"/>
      <c r="J254" s="5"/>
      <c r="K254" s="5">
        <v>203</v>
      </c>
      <c r="L254" s="5">
        <v>11</v>
      </c>
      <c r="M254" s="5">
        <v>3</v>
      </c>
      <c r="N254" s="5" t="s">
        <v>3</v>
      </c>
      <c r="O254" s="5">
        <v>2</v>
      </c>
      <c r="P254" s="5">
        <f>ROUND(Source!DI242,O254)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5">
      <c r="A255" s="5">
        <v>50</v>
      </c>
      <c r="B255" s="5">
        <v>0</v>
      </c>
      <c r="C255" s="5">
        <v>0</v>
      </c>
      <c r="D255" s="5">
        <v>1</v>
      </c>
      <c r="E255" s="5">
        <v>231</v>
      </c>
      <c r="F255" s="5">
        <f>ROUND(Source!BB242,O255)</f>
        <v>0</v>
      </c>
      <c r="G255" s="5" t="s">
        <v>62</v>
      </c>
      <c r="H255" s="5" t="s">
        <v>63</v>
      </c>
      <c r="I255" s="5"/>
      <c r="J255" s="5"/>
      <c r="K255" s="5">
        <v>231</v>
      </c>
      <c r="L255" s="5">
        <v>12</v>
      </c>
      <c r="M255" s="5">
        <v>3</v>
      </c>
      <c r="N255" s="5" t="s">
        <v>3</v>
      </c>
      <c r="O255" s="5">
        <v>2</v>
      </c>
      <c r="P255" s="5">
        <f>ROUND(Source!ET242,O255)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5">
      <c r="A256" s="5">
        <v>50</v>
      </c>
      <c r="B256" s="5">
        <v>0</v>
      </c>
      <c r="C256" s="5">
        <v>0</v>
      </c>
      <c r="D256" s="5">
        <v>1</v>
      </c>
      <c r="E256" s="5">
        <v>204</v>
      </c>
      <c r="F256" s="5">
        <f>ROUND(Source!R242,O256)</f>
        <v>0</v>
      </c>
      <c r="G256" s="5" t="s">
        <v>64</v>
      </c>
      <c r="H256" s="5" t="s">
        <v>65</v>
      </c>
      <c r="I256" s="5"/>
      <c r="J256" s="5"/>
      <c r="K256" s="5">
        <v>204</v>
      </c>
      <c r="L256" s="5">
        <v>13</v>
      </c>
      <c r="M256" s="5">
        <v>3</v>
      </c>
      <c r="N256" s="5" t="s">
        <v>3</v>
      </c>
      <c r="O256" s="5">
        <v>2</v>
      </c>
      <c r="P256" s="5">
        <f>ROUND(Source!DJ242,O256)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06" x14ac:dyDescent="0.25">
      <c r="A257" s="5">
        <v>50</v>
      </c>
      <c r="B257" s="5">
        <v>0</v>
      </c>
      <c r="C257" s="5">
        <v>0</v>
      </c>
      <c r="D257" s="5">
        <v>1</v>
      </c>
      <c r="E257" s="5">
        <v>205</v>
      </c>
      <c r="F257" s="5">
        <f>ROUND(Source!S242,O257)</f>
        <v>8517.2099999999991</v>
      </c>
      <c r="G257" s="5" t="s">
        <v>66</v>
      </c>
      <c r="H257" s="5" t="s">
        <v>67</v>
      </c>
      <c r="I257" s="5"/>
      <c r="J257" s="5"/>
      <c r="K257" s="5">
        <v>205</v>
      </c>
      <c r="L257" s="5">
        <v>14</v>
      </c>
      <c r="M257" s="5">
        <v>3</v>
      </c>
      <c r="N257" s="5" t="s">
        <v>3</v>
      </c>
      <c r="O257" s="5">
        <v>2</v>
      </c>
      <c r="P257" s="5">
        <f>ROUND(Source!DK242,O257)</f>
        <v>8517.2099999999991</v>
      </c>
      <c r="Q257" s="5"/>
      <c r="R257" s="5"/>
      <c r="S257" s="5"/>
      <c r="T257" s="5"/>
      <c r="U257" s="5"/>
      <c r="V257" s="5"/>
      <c r="W257" s="5">
        <v>8517.2099999999991</v>
      </c>
      <c r="X257" s="5">
        <v>1</v>
      </c>
      <c r="Y257" s="5">
        <v>8517.2099999999991</v>
      </c>
      <c r="Z257" s="5">
        <v>8517.2099999999991</v>
      </c>
      <c r="AA257" s="5">
        <v>1</v>
      </c>
      <c r="AB257" s="5">
        <v>8517.2099999999991</v>
      </c>
    </row>
    <row r="258" spans="1:206" x14ac:dyDescent="0.25">
      <c r="A258" s="5">
        <v>50</v>
      </c>
      <c r="B258" s="5">
        <v>0</v>
      </c>
      <c r="C258" s="5">
        <v>0</v>
      </c>
      <c r="D258" s="5">
        <v>1</v>
      </c>
      <c r="E258" s="5">
        <v>232</v>
      </c>
      <c r="F258" s="5">
        <f>ROUND(Source!BC242,O258)</f>
        <v>0</v>
      </c>
      <c r="G258" s="5" t="s">
        <v>68</v>
      </c>
      <c r="H258" s="5" t="s">
        <v>69</v>
      </c>
      <c r="I258" s="5"/>
      <c r="J258" s="5"/>
      <c r="K258" s="5">
        <v>232</v>
      </c>
      <c r="L258" s="5">
        <v>15</v>
      </c>
      <c r="M258" s="5">
        <v>3</v>
      </c>
      <c r="N258" s="5" t="s">
        <v>3</v>
      </c>
      <c r="O258" s="5">
        <v>2</v>
      </c>
      <c r="P258" s="5">
        <f>ROUND(Source!EU242,O258)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5">
      <c r="A259" s="5">
        <v>50</v>
      </c>
      <c r="B259" s="5">
        <v>0</v>
      </c>
      <c r="C259" s="5">
        <v>0</v>
      </c>
      <c r="D259" s="5">
        <v>1</v>
      </c>
      <c r="E259" s="5">
        <v>214</v>
      </c>
      <c r="F259" s="5">
        <f>ROUND(Source!AS242,O259)</f>
        <v>0</v>
      </c>
      <c r="G259" s="5" t="s">
        <v>70</v>
      </c>
      <c r="H259" s="5" t="s">
        <v>71</v>
      </c>
      <c r="I259" s="5"/>
      <c r="J259" s="5"/>
      <c r="K259" s="5">
        <v>214</v>
      </c>
      <c r="L259" s="5">
        <v>16</v>
      </c>
      <c r="M259" s="5">
        <v>3</v>
      </c>
      <c r="N259" s="5" t="s">
        <v>3</v>
      </c>
      <c r="O259" s="5">
        <v>2</v>
      </c>
      <c r="P259" s="5">
        <f>ROUND(Source!EK242,O259)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5">
      <c r="A260" s="5">
        <v>50</v>
      </c>
      <c r="B260" s="5">
        <v>0</v>
      </c>
      <c r="C260" s="5">
        <v>0</v>
      </c>
      <c r="D260" s="5">
        <v>1</v>
      </c>
      <c r="E260" s="5">
        <v>215</v>
      </c>
      <c r="F260" s="5">
        <f>ROUND(Source!AT242,O260)</f>
        <v>0</v>
      </c>
      <c r="G260" s="5" t="s">
        <v>72</v>
      </c>
      <c r="H260" s="5" t="s">
        <v>73</v>
      </c>
      <c r="I260" s="5"/>
      <c r="J260" s="5"/>
      <c r="K260" s="5">
        <v>215</v>
      </c>
      <c r="L260" s="5">
        <v>17</v>
      </c>
      <c r="M260" s="5">
        <v>3</v>
      </c>
      <c r="N260" s="5" t="s">
        <v>3</v>
      </c>
      <c r="O260" s="5">
        <v>2</v>
      </c>
      <c r="P260" s="5">
        <f>ROUND(Source!EL242,O260)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5">
      <c r="A261" s="5">
        <v>50</v>
      </c>
      <c r="B261" s="5">
        <v>0</v>
      </c>
      <c r="C261" s="5">
        <v>0</v>
      </c>
      <c r="D261" s="5">
        <v>1</v>
      </c>
      <c r="E261" s="5">
        <v>217</v>
      </c>
      <c r="F261" s="5">
        <f>ROUND(Source!AU242,O261)</f>
        <v>17886.150000000001</v>
      </c>
      <c r="G261" s="5" t="s">
        <v>74</v>
      </c>
      <c r="H261" s="5" t="s">
        <v>75</v>
      </c>
      <c r="I261" s="5"/>
      <c r="J261" s="5"/>
      <c r="K261" s="5">
        <v>217</v>
      </c>
      <c r="L261" s="5">
        <v>18</v>
      </c>
      <c r="M261" s="5">
        <v>3</v>
      </c>
      <c r="N261" s="5" t="s">
        <v>3</v>
      </c>
      <c r="O261" s="5">
        <v>2</v>
      </c>
      <c r="P261" s="5">
        <f>ROUND(Source!EM242,O261)</f>
        <v>17886.150000000001</v>
      </c>
      <c r="Q261" s="5"/>
      <c r="R261" s="5"/>
      <c r="S261" s="5"/>
      <c r="T261" s="5"/>
      <c r="U261" s="5"/>
      <c r="V261" s="5"/>
      <c r="W261" s="5">
        <v>17886.150000000001</v>
      </c>
      <c r="X261" s="5">
        <v>1</v>
      </c>
      <c r="Y261" s="5">
        <v>17886.150000000001</v>
      </c>
      <c r="Z261" s="5">
        <v>17886.150000000001</v>
      </c>
      <c r="AA261" s="5">
        <v>1</v>
      </c>
      <c r="AB261" s="5">
        <v>17886.150000000001</v>
      </c>
    </row>
    <row r="262" spans="1:206" x14ac:dyDescent="0.25">
      <c r="A262" s="5">
        <v>50</v>
      </c>
      <c r="B262" s="5">
        <v>0</v>
      </c>
      <c r="C262" s="5">
        <v>0</v>
      </c>
      <c r="D262" s="5">
        <v>1</v>
      </c>
      <c r="E262" s="5">
        <v>230</v>
      </c>
      <c r="F262" s="5">
        <f>ROUND(Source!BA242,O262)</f>
        <v>0</v>
      </c>
      <c r="G262" s="5" t="s">
        <v>76</v>
      </c>
      <c r="H262" s="5" t="s">
        <v>77</v>
      </c>
      <c r="I262" s="5"/>
      <c r="J262" s="5"/>
      <c r="K262" s="5">
        <v>230</v>
      </c>
      <c r="L262" s="5">
        <v>19</v>
      </c>
      <c r="M262" s="5">
        <v>3</v>
      </c>
      <c r="N262" s="5" t="s">
        <v>3</v>
      </c>
      <c r="O262" s="5">
        <v>2</v>
      </c>
      <c r="P262" s="5">
        <f>ROUND(Source!ES242,O262)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5">
      <c r="A263" s="5">
        <v>50</v>
      </c>
      <c r="B263" s="5">
        <v>0</v>
      </c>
      <c r="C263" s="5">
        <v>0</v>
      </c>
      <c r="D263" s="5">
        <v>1</v>
      </c>
      <c r="E263" s="5">
        <v>206</v>
      </c>
      <c r="F263" s="5">
        <f>ROUND(Source!T242,O263)</f>
        <v>0</v>
      </c>
      <c r="G263" s="5" t="s">
        <v>78</v>
      </c>
      <c r="H263" s="5" t="s">
        <v>79</v>
      </c>
      <c r="I263" s="5"/>
      <c r="J263" s="5"/>
      <c r="K263" s="5">
        <v>206</v>
      </c>
      <c r="L263" s="5">
        <v>20</v>
      </c>
      <c r="M263" s="5">
        <v>3</v>
      </c>
      <c r="N263" s="5" t="s">
        <v>3</v>
      </c>
      <c r="O263" s="5">
        <v>2</v>
      </c>
      <c r="P263" s="5">
        <f>ROUND(Source!DL242,O263)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5">
      <c r="A264" s="5">
        <v>50</v>
      </c>
      <c r="B264" s="5">
        <v>0</v>
      </c>
      <c r="C264" s="5">
        <v>0</v>
      </c>
      <c r="D264" s="5">
        <v>1</v>
      </c>
      <c r="E264" s="5">
        <v>207</v>
      </c>
      <c r="F264" s="5">
        <f>ROUND(Source!U242,O264)</f>
        <v>7.8983999999999996</v>
      </c>
      <c r="G264" s="5" t="s">
        <v>80</v>
      </c>
      <c r="H264" s="5" t="s">
        <v>81</v>
      </c>
      <c r="I264" s="5"/>
      <c r="J264" s="5"/>
      <c r="K264" s="5">
        <v>207</v>
      </c>
      <c r="L264" s="5">
        <v>21</v>
      </c>
      <c r="M264" s="5">
        <v>3</v>
      </c>
      <c r="N264" s="5" t="s">
        <v>3</v>
      </c>
      <c r="O264" s="5">
        <v>7</v>
      </c>
      <c r="P264" s="5">
        <f>ROUND(Source!DM242,O264)</f>
        <v>7.8983999999999996</v>
      </c>
      <c r="Q264" s="5"/>
      <c r="R264" s="5"/>
      <c r="S264" s="5"/>
      <c r="T264" s="5"/>
      <c r="U264" s="5"/>
      <c r="V264" s="5"/>
      <c r="W264" s="5">
        <v>7.8983999999999996</v>
      </c>
      <c r="X264" s="5">
        <v>1</v>
      </c>
      <c r="Y264" s="5">
        <v>7.8983999999999996</v>
      </c>
      <c r="Z264" s="5">
        <v>7.8983999999999996</v>
      </c>
      <c r="AA264" s="5">
        <v>1</v>
      </c>
      <c r="AB264" s="5">
        <v>7.8983999999999996</v>
      </c>
    </row>
    <row r="265" spans="1:206" x14ac:dyDescent="0.25">
      <c r="A265" s="5">
        <v>50</v>
      </c>
      <c r="B265" s="5">
        <v>0</v>
      </c>
      <c r="C265" s="5">
        <v>0</v>
      </c>
      <c r="D265" s="5">
        <v>1</v>
      </c>
      <c r="E265" s="5">
        <v>208</v>
      </c>
      <c r="F265" s="5">
        <f>ROUND(Source!V242,O265)</f>
        <v>0</v>
      </c>
      <c r="G265" s="5" t="s">
        <v>82</v>
      </c>
      <c r="H265" s="5" t="s">
        <v>83</v>
      </c>
      <c r="I265" s="5"/>
      <c r="J265" s="5"/>
      <c r="K265" s="5">
        <v>208</v>
      </c>
      <c r="L265" s="5">
        <v>22</v>
      </c>
      <c r="M265" s="5">
        <v>3</v>
      </c>
      <c r="N265" s="5" t="s">
        <v>3</v>
      </c>
      <c r="O265" s="5">
        <v>7</v>
      </c>
      <c r="P265" s="5">
        <f>ROUND(Source!DN242,O265)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5">
      <c r="A266" s="5">
        <v>50</v>
      </c>
      <c r="B266" s="5">
        <v>0</v>
      </c>
      <c r="C266" s="5">
        <v>0</v>
      </c>
      <c r="D266" s="5">
        <v>1</v>
      </c>
      <c r="E266" s="5">
        <v>209</v>
      </c>
      <c r="F266" s="5">
        <f>ROUND(Source!W242,O266)</f>
        <v>0</v>
      </c>
      <c r="G266" s="5" t="s">
        <v>84</v>
      </c>
      <c r="H266" s="5" t="s">
        <v>85</v>
      </c>
      <c r="I266" s="5"/>
      <c r="J266" s="5"/>
      <c r="K266" s="5">
        <v>209</v>
      </c>
      <c r="L266" s="5">
        <v>23</v>
      </c>
      <c r="M266" s="5">
        <v>3</v>
      </c>
      <c r="N266" s="5" t="s">
        <v>3</v>
      </c>
      <c r="O266" s="5">
        <v>2</v>
      </c>
      <c r="P266" s="5">
        <f>ROUND(Source!DO242,O266)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06" x14ac:dyDescent="0.25">
      <c r="A267" s="5">
        <v>50</v>
      </c>
      <c r="B267" s="5">
        <v>0</v>
      </c>
      <c r="C267" s="5">
        <v>0</v>
      </c>
      <c r="D267" s="5">
        <v>1</v>
      </c>
      <c r="E267" s="5">
        <v>233</v>
      </c>
      <c r="F267" s="5">
        <f>ROUND(Source!BD242,O267)</f>
        <v>0</v>
      </c>
      <c r="G267" s="5" t="s">
        <v>86</v>
      </c>
      <c r="H267" s="5" t="s">
        <v>87</v>
      </c>
      <c r="I267" s="5"/>
      <c r="J267" s="5"/>
      <c r="K267" s="5">
        <v>233</v>
      </c>
      <c r="L267" s="5">
        <v>24</v>
      </c>
      <c r="M267" s="5">
        <v>3</v>
      </c>
      <c r="N267" s="5" t="s">
        <v>3</v>
      </c>
      <c r="O267" s="5">
        <v>2</v>
      </c>
      <c r="P267" s="5">
        <f>ROUND(Source!EV242,O267)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06" x14ac:dyDescent="0.25">
      <c r="A268" s="5">
        <v>50</v>
      </c>
      <c r="B268" s="5">
        <v>0</v>
      </c>
      <c r="C268" s="5">
        <v>0</v>
      </c>
      <c r="D268" s="5">
        <v>1</v>
      </c>
      <c r="E268" s="5">
        <v>210</v>
      </c>
      <c r="F268" s="5">
        <f>ROUND(Source!X242,O268)</f>
        <v>6302.73</v>
      </c>
      <c r="G268" s="5" t="s">
        <v>88</v>
      </c>
      <c r="H268" s="5" t="s">
        <v>89</v>
      </c>
      <c r="I268" s="5"/>
      <c r="J268" s="5"/>
      <c r="K268" s="5">
        <v>210</v>
      </c>
      <c r="L268" s="5">
        <v>25</v>
      </c>
      <c r="M268" s="5">
        <v>3</v>
      </c>
      <c r="N268" s="5" t="s">
        <v>3</v>
      </c>
      <c r="O268" s="5">
        <v>2</v>
      </c>
      <c r="P268" s="5">
        <f>ROUND(Source!DP242,O268)</f>
        <v>6302.73</v>
      </c>
      <c r="Q268" s="5"/>
      <c r="R268" s="5"/>
      <c r="S268" s="5"/>
      <c r="T268" s="5"/>
      <c r="U268" s="5"/>
      <c r="V268" s="5"/>
      <c r="W268" s="5">
        <v>6302.73</v>
      </c>
      <c r="X268" s="5">
        <v>1</v>
      </c>
      <c r="Y268" s="5">
        <v>6302.73</v>
      </c>
      <c r="Z268" s="5">
        <v>6302.73</v>
      </c>
      <c r="AA268" s="5">
        <v>1</v>
      </c>
      <c r="AB268" s="5">
        <v>6302.73</v>
      </c>
    </row>
    <row r="269" spans="1:206" x14ac:dyDescent="0.25">
      <c r="A269" s="5">
        <v>50</v>
      </c>
      <c r="B269" s="5">
        <v>0</v>
      </c>
      <c r="C269" s="5">
        <v>0</v>
      </c>
      <c r="D269" s="5">
        <v>1</v>
      </c>
      <c r="E269" s="5">
        <v>211</v>
      </c>
      <c r="F269" s="5">
        <f>ROUND(Source!Y242,O269)</f>
        <v>3066.21</v>
      </c>
      <c r="G269" s="5" t="s">
        <v>90</v>
      </c>
      <c r="H269" s="5" t="s">
        <v>91</v>
      </c>
      <c r="I269" s="5"/>
      <c r="J269" s="5"/>
      <c r="K269" s="5">
        <v>211</v>
      </c>
      <c r="L269" s="5">
        <v>26</v>
      </c>
      <c r="M269" s="5">
        <v>3</v>
      </c>
      <c r="N269" s="5" t="s">
        <v>3</v>
      </c>
      <c r="O269" s="5">
        <v>2</v>
      </c>
      <c r="P269" s="5">
        <f>ROUND(Source!DQ242,O269)</f>
        <v>3066.21</v>
      </c>
      <c r="Q269" s="5"/>
      <c r="R269" s="5"/>
      <c r="S269" s="5"/>
      <c r="T269" s="5"/>
      <c r="U269" s="5"/>
      <c r="V269" s="5"/>
      <c r="W269" s="5">
        <v>3066.21</v>
      </c>
      <c r="X269" s="5">
        <v>1</v>
      </c>
      <c r="Y269" s="5">
        <v>3066.21</v>
      </c>
      <c r="Z269" s="5">
        <v>3066.21</v>
      </c>
      <c r="AA269" s="5">
        <v>1</v>
      </c>
      <c r="AB269" s="5">
        <v>3066.21</v>
      </c>
    </row>
    <row r="270" spans="1:206" x14ac:dyDescent="0.25">
      <c r="A270" s="5">
        <v>50</v>
      </c>
      <c r="B270" s="5">
        <v>0</v>
      </c>
      <c r="C270" s="5">
        <v>0</v>
      </c>
      <c r="D270" s="5">
        <v>1</v>
      </c>
      <c r="E270" s="5">
        <v>224</v>
      </c>
      <c r="F270" s="5">
        <f>ROUND(Source!AR242,O270)</f>
        <v>17886.150000000001</v>
      </c>
      <c r="G270" s="5" t="s">
        <v>92</v>
      </c>
      <c r="H270" s="5" t="s">
        <v>93</v>
      </c>
      <c r="I270" s="5"/>
      <c r="J270" s="5"/>
      <c r="K270" s="5">
        <v>224</v>
      </c>
      <c r="L270" s="5">
        <v>27</v>
      </c>
      <c r="M270" s="5">
        <v>3</v>
      </c>
      <c r="N270" s="5" t="s">
        <v>3</v>
      </c>
      <c r="O270" s="5">
        <v>2</v>
      </c>
      <c r="P270" s="5">
        <f>ROUND(Source!EJ242,O270)</f>
        <v>17886.150000000001</v>
      </c>
      <c r="Q270" s="5"/>
      <c r="R270" s="5"/>
      <c r="S270" s="5"/>
      <c r="T270" s="5"/>
      <c r="U270" s="5"/>
      <c r="V270" s="5"/>
      <c r="W270" s="5">
        <v>17886.150000000001</v>
      </c>
      <c r="X270" s="5">
        <v>1</v>
      </c>
      <c r="Y270" s="5">
        <v>17886.150000000001</v>
      </c>
      <c r="Z270" s="5">
        <v>17886.150000000001</v>
      </c>
      <c r="AA270" s="5">
        <v>1</v>
      </c>
      <c r="AB270" s="5">
        <v>17886.150000000001</v>
      </c>
    </row>
    <row r="272" spans="1:206" x14ac:dyDescent="0.25">
      <c r="A272" s="3">
        <v>51</v>
      </c>
      <c r="B272" s="3">
        <f>B221</f>
        <v>1</v>
      </c>
      <c r="C272" s="3">
        <f>A221</f>
        <v>3</v>
      </c>
      <c r="D272" s="3">
        <f>ROW(A221)</f>
        <v>221</v>
      </c>
      <c r="E272" s="3"/>
      <c r="F272" s="3" t="str">
        <f>IF(F221&lt;&gt;"",F221,"")</f>
        <v>09-01-01</v>
      </c>
      <c r="G272" s="3" t="str">
        <f>IF(G221&lt;&gt;"",G221,"")</f>
        <v>ПНР ВЛИ 0,4 кВ</v>
      </c>
      <c r="H272" s="3">
        <v>0</v>
      </c>
      <c r="I272" s="3"/>
      <c r="J272" s="3"/>
      <c r="K272" s="3"/>
      <c r="L272" s="3"/>
      <c r="M272" s="3"/>
      <c r="N272" s="3"/>
      <c r="O272" s="3">
        <f t="shared" ref="O272:T272" si="190">ROUND(O242+AB272,2)</f>
        <v>8517.2099999999991</v>
      </c>
      <c r="P272" s="3">
        <f t="shared" si="190"/>
        <v>0</v>
      </c>
      <c r="Q272" s="3">
        <f t="shared" si="190"/>
        <v>0</v>
      </c>
      <c r="R272" s="3">
        <f t="shared" si="190"/>
        <v>0</v>
      </c>
      <c r="S272" s="3">
        <f t="shared" si="190"/>
        <v>8517.2099999999991</v>
      </c>
      <c r="T272" s="3">
        <f t="shared" si="190"/>
        <v>0</v>
      </c>
      <c r="U272" s="3">
        <f>U242+AH272</f>
        <v>7.8984000000000005</v>
      </c>
      <c r="V272" s="3">
        <f>V242+AI272</f>
        <v>0</v>
      </c>
      <c r="W272" s="3">
        <f>ROUND(W242+AJ272,2)</f>
        <v>0</v>
      </c>
      <c r="X272" s="3">
        <f>ROUND(X242+AK272,2)</f>
        <v>6302.73</v>
      </c>
      <c r="Y272" s="3">
        <f>ROUND(Y242+AL272,2)</f>
        <v>3066.21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>
        <f t="shared" ref="AO272:BD272" si="191">ROUND(AO242+BX272,2)</f>
        <v>0</v>
      </c>
      <c r="AP272" s="3">
        <f t="shared" si="191"/>
        <v>0</v>
      </c>
      <c r="AQ272" s="3">
        <f t="shared" si="191"/>
        <v>0</v>
      </c>
      <c r="AR272" s="3">
        <f t="shared" si="191"/>
        <v>17886.150000000001</v>
      </c>
      <c r="AS272" s="3">
        <f t="shared" si="191"/>
        <v>0</v>
      </c>
      <c r="AT272" s="3">
        <f t="shared" si="191"/>
        <v>0</v>
      </c>
      <c r="AU272" s="3">
        <f t="shared" si="191"/>
        <v>17886.150000000001</v>
      </c>
      <c r="AV272" s="3">
        <f t="shared" si="191"/>
        <v>0</v>
      </c>
      <c r="AW272" s="3">
        <f t="shared" si="191"/>
        <v>0</v>
      </c>
      <c r="AX272" s="3">
        <f t="shared" si="191"/>
        <v>0</v>
      </c>
      <c r="AY272" s="3">
        <f t="shared" si="191"/>
        <v>0</v>
      </c>
      <c r="AZ272" s="3">
        <f t="shared" si="191"/>
        <v>0</v>
      </c>
      <c r="BA272" s="3">
        <f t="shared" si="191"/>
        <v>0</v>
      </c>
      <c r="BB272" s="3">
        <f t="shared" si="191"/>
        <v>0</v>
      </c>
      <c r="BC272" s="3">
        <f t="shared" si="191"/>
        <v>0</v>
      </c>
      <c r="BD272" s="3">
        <f t="shared" si="191"/>
        <v>0</v>
      </c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4">
        <f t="shared" ref="DG272:DL272" si="192">ROUND(DG242+DT272,2)</f>
        <v>8517.2099999999991</v>
      </c>
      <c r="DH272" s="4">
        <f t="shared" si="192"/>
        <v>0</v>
      </c>
      <c r="DI272" s="4">
        <f t="shared" si="192"/>
        <v>0</v>
      </c>
      <c r="DJ272" s="4">
        <f t="shared" si="192"/>
        <v>0</v>
      </c>
      <c r="DK272" s="4">
        <f t="shared" si="192"/>
        <v>8517.2099999999991</v>
      </c>
      <c r="DL272" s="4">
        <f t="shared" si="192"/>
        <v>0</v>
      </c>
      <c r="DM272" s="4">
        <f>DM242+DZ272</f>
        <v>7.8984000000000005</v>
      </c>
      <c r="DN272" s="4">
        <f>DN242+EA272</f>
        <v>0</v>
      </c>
      <c r="DO272" s="4">
        <f>ROUND(DO242+EB272,2)</f>
        <v>0</v>
      </c>
      <c r="DP272" s="4">
        <f>ROUND(DP242+EC272,2)</f>
        <v>6302.73</v>
      </c>
      <c r="DQ272" s="4">
        <f>ROUND(DQ242+ED272,2)</f>
        <v>3066.21</v>
      </c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>
        <f t="shared" ref="EG272:EV272" si="193">ROUND(EG242+FP272,2)</f>
        <v>0</v>
      </c>
      <c r="EH272" s="4">
        <f t="shared" si="193"/>
        <v>0</v>
      </c>
      <c r="EI272" s="4">
        <f t="shared" si="193"/>
        <v>0</v>
      </c>
      <c r="EJ272" s="4">
        <f t="shared" si="193"/>
        <v>17886.150000000001</v>
      </c>
      <c r="EK272" s="4">
        <f t="shared" si="193"/>
        <v>0</v>
      </c>
      <c r="EL272" s="4">
        <f t="shared" si="193"/>
        <v>0</v>
      </c>
      <c r="EM272" s="4">
        <f t="shared" si="193"/>
        <v>17886.150000000001</v>
      </c>
      <c r="EN272" s="4">
        <f t="shared" si="193"/>
        <v>0</v>
      </c>
      <c r="EO272" s="4">
        <f t="shared" si="193"/>
        <v>0</v>
      </c>
      <c r="EP272" s="4">
        <f t="shared" si="193"/>
        <v>0</v>
      </c>
      <c r="EQ272" s="4">
        <f t="shared" si="193"/>
        <v>0</v>
      </c>
      <c r="ER272" s="4">
        <f t="shared" si="193"/>
        <v>0</v>
      </c>
      <c r="ES272" s="4">
        <f t="shared" si="193"/>
        <v>0</v>
      </c>
      <c r="ET272" s="4">
        <f t="shared" si="193"/>
        <v>0</v>
      </c>
      <c r="EU272" s="4">
        <f t="shared" si="193"/>
        <v>0</v>
      </c>
      <c r="EV272" s="4">
        <f t="shared" si="193"/>
        <v>0</v>
      </c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>
        <v>0</v>
      </c>
    </row>
    <row r="274" spans="1:28" x14ac:dyDescent="0.25">
      <c r="A274" s="5">
        <v>50</v>
      </c>
      <c r="B274" s="5">
        <v>0</v>
      </c>
      <c r="C274" s="5">
        <v>0</v>
      </c>
      <c r="D274" s="5">
        <v>1</v>
      </c>
      <c r="E274" s="5">
        <v>201</v>
      </c>
      <c r="F274" s="5">
        <f>ROUND(Source!O272,O274)</f>
        <v>8517.2099999999991</v>
      </c>
      <c r="G274" s="5" t="s">
        <v>40</v>
      </c>
      <c r="H274" s="5" t="s">
        <v>41</v>
      </c>
      <c r="I274" s="5"/>
      <c r="J274" s="5"/>
      <c r="K274" s="5">
        <v>201</v>
      </c>
      <c r="L274" s="5">
        <v>1</v>
      </c>
      <c r="M274" s="5">
        <v>3</v>
      </c>
      <c r="N274" s="5" t="s">
        <v>3</v>
      </c>
      <c r="O274" s="5">
        <v>2</v>
      </c>
      <c r="P274" s="5">
        <f>ROUND(Source!DG272,O274)</f>
        <v>8517.2099999999991</v>
      </c>
      <c r="Q274" s="5"/>
      <c r="R274" s="5"/>
      <c r="S274" s="5"/>
      <c r="T274" s="5"/>
      <c r="U274" s="5"/>
      <c r="V274" s="5"/>
      <c r="W274" s="5">
        <v>8517.2099999999991</v>
      </c>
      <c r="X274" s="5">
        <v>1</v>
      </c>
      <c r="Y274" s="5">
        <v>8517.2099999999991</v>
      </c>
      <c r="Z274" s="5">
        <v>8517.2099999999991</v>
      </c>
      <c r="AA274" s="5">
        <v>1</v>
      </c>
      <c r="AB274" s="5">
        <v>8517.2099999999991</v>
      </c>
    </row>
    <row r="275" spans="1:28" x14ac:dyDescent="0.25">
      <c r="A275" s="5">
        <v>50</v>
      </c>
      <c r="B275" s="5">
        <v>0</v>
      </c>
      <c r="C275" s="5">
        <v>0</v>
      </c>
      <c r="D275" s="5">
        <v>1</v>
      </c>
      <c r="E275" s="5">
        <v>202</v>
      </c>
      <c r="F275" s="5">
        <f>ROUND(Source!P272,O275)</f>
        <v>0</v>
      </c>
      <c r="G275" s="5" t="s">
        <v>42</v>
      </c>
      <c r="H275" s="5" t="s">
        <v>43</v>
      </c>
      <c r="I275" s="5"/>
      <c r="J275" s="5"/>
      <c r="K275" s="5">
        <v>202</v>
      </c>
      <c r="L275" s="5">
        <v>2</v>
      </c>
      <c r="M275" s="5">
        <v>3</v>
      </c>
      <c r="N275" s="5" t="s">
        <v>3</v>
      </c>
      <c r="O275" s="5">
        <v>2</v>
      </c>
      <c r="P275" s="5">
        <f>ROUND(Source!DH272,O275)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5">
      <c r="A276" s="5">
        <v>50</v>
      </c>
      <c r="B276" s="5">
        <v>0</v>
      </c>
      <c r="C276" s="5">
        <v>0</v>
      </c>
      <c r="D276" s="5">
        <v>1</v>
      </c>
      <c r="E276" s="5">
        <v>222</v>
      </c>
      <c r="F276" s="5">
        <f>ROUND(Source!AO272,O276)</f>
        <v>0</v>
      </c>
      <c r="G276" s="5" t="s">
        <v>44</v>
      </c>
      <c r="H276" s="5" t="s">
        <v>45</v>
      </c>
      <c r="I276" s="5"/>
      <c r="J276" s="5"/>
      <c r="K276" s="5">
        <v>222</v>
      </c>
      <c r="L276" s="5">
        <v>3</v>
      </c>
      <c r="M276" s="5">
        <v>3</v>
      </c>
      <c r="N276" s="5" t="s">
        <v>3</v>
      </c>
      <c r="O276" s="5">
        <v>2</v>
      </c>
      <c r="P276" s="5">
        <f>ROUND(Source!EG272,O276)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5">
      <c r="A277" s="5">
        <v>50</v>
      </c>
      <c r="B277" s="5">
        <v>0</v>
      </c>
      <c r="C277" s="5">
        <v>0</v>
      </c>
      <c r="D277" s="5">
        <v>1</v>
      </c>
      <c r="E277" s="5">
        <v>225</v>
      </c>
      <c r="F277" s="5">
        <f>ROUND(Source!AV272,O277)</f>
        <v>0</v>
      </c>
      <c r="G277" s="5" t="s">
        <v>46</v>
      </c>
      <c r="H277" s="5" t="s">
        <v>47</v>
      </c>
      <c r="I277" s="5"/>
      <c r="J277" s="5"/>
      <c r="K277" s="5">
        <v>225</v>
      </c>
      <c r="L277" s="5">
        <v>4</v>
      </c>
      <c r="M277" s="5">
        <v>3</v>
      </c>
      <c r="N277" s="5" t="s">
        <v>3</v>
      </c>
      <c r="O277" s="5">
        <v>2</v>
      </c>
      <c r="P277" s="5">
        <f>ROUND(Source!EN272,O277)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5">
      <c r="A278" s="5">
        <v>50</v>
      </c>
      <c r="B278" s="5">
        <v>0</v>
      </c>
      <c r="C278" s="5">
        <v>0</v>
      </c>
      <c r="D278" s="5">
        <v>1</v>
      </c>
      <c r="E278" s="5">
        <v>226</v>
      </c>
      <c r="F278" s="5">
        <f>ROUND(Source!AW272,O278)</f>
        <v>0</v>
      </c>
      <c r="G278" s="5" t="s">
        <v>48</v>
      </c>
      <c r="H278" s="5" t="s">
        <v>49</v>
      </c>
      <c r="I278" s="5"/>
      <c r="J278" s="5"/>
      <c r="K278" s="5">
        <v>226</v>
      </c>
      <c r="L278" s="5">
        <v>5</v>
      </c>
      <c r="M278" s="5">
        <v>3</v>
      </c>
      <c r="N278" s="5" t="s">
        <v>3</v>
      </c>
      <c r="O278" s="5">
        <v>2</v>
      </c>
      <c r="P278" s="5">
        <f>ROUND(Source!EO272,O278)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5">
      <c r="A279" s="5">
        <v>50</v>
      </c>
      <c r="B279" s="5">
        <v>0</v>
      </c>
      <c r="C279" s="5">
        <v>0</v>
      </c>
      <c r="D279" s="5">
        <v>1</v>
      </c>
      <c r="E279" s="5">
        <v>227</v>
      </c>
      <c r="F279" s="5">
        <f>ROUND(Source!AX272,O279)</f>
        <v>0</v>
      </c>
      <c r="G279" s="5" t="s">
        <v>50</v>
      </c>
      <c r="H279" s="5" t="s">
        <v>51</v>
      </c>
      <c r="I279" s="5"/>
      <c r="J279" s="5"/>
      <c r="K279" s="5">
        <v>227</v>
      </c>
      <c r="L279" s="5">
        <v>6</v>
      </c>
      <c r="M279" s="5">
        <v>3</v>
      </c>
      <c r="N279" s="5" t="s">
        <v>3</v>
      </c>
      <c r="O279" s="5">
        <v>2</v>
      </c>
      <c r="P279" s="5">
        <f>ROUND(Source!EP272,O279)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5">
      <c r="A280" s="5">
        <v>50</v>
      </c>
      <c r="B280" s="5">
        <v>0</v>
      </c>
      <c r="C280" s="5">
        <v>0</v>
      </c>
      <c r="D280" s="5">
        <v>1</v>
      </c>
      <c r="E280" s="5">
        <v>228</v>
      </c>
      <c r="F280" s="5">
        <f>ROUND(Source!AY272,O280)</f>
        <v>0</v>
      </c>
      <c r="G280" s="5" t="s">
        <v>52</v>
      </c>
      <c r="H280" s="5" t="s">
        <v>53</v>
      </c>
      <c r="I280" s="5"/>
      <c r="J280" s="5"/>
      <c r="K280" s="5">
        <v>228</v>
      </c>
      <c r="L280" s="5">
        <v>7</v>
      </c>
      <c r="M280" s="5">
        <v>3</v>
      </c>
      <c r="N280" s="5" t="s">
        <v>3</v>
      </c>
      <c r="O280" s="5">
        <v>2</v>
      </c>
      <c r="P280" s="5">
        <f>ROUND(Source!EQ272,O280)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5">
      <c r="A281" s="5">
        <v>50</v>
      </c>
      <c r="B281" s="5">
        <v>0</v>
      </c>
      <c r="C281" s="5">
        <v>0</v>
      </c>
      <c r="D281" s="5">
        <v>1</v>
      </c>
      <c r="E281" s="5">
        <v>216</v>
      </c>
      <c r="F281" s="5">
        <f>ROUND(Source!AP272,O281)</f>
        <v>0</v>
      </c>
      <c r="G281" s="5" t="s">
        <v>54</v>
      </c>
      <c r="H281" s="5" t="s">
        <v>55</v>
      </c>
      <c r="I281" s="5"/>
      <c r="J281" s="5"/>
      <c r="K281" s="5">
        <v>216</v>
      </c>
      <c r="L281" s="5">
        <v>8</v>
      </c>
      <c r="M281" s="5">
        <v>3</v>
      </c>
      <c r="N281" s="5" t="s">
        <v>3</v>
      </c>
      <c r="O281" s="5">
        <v>2</v>
      </c>
      <c r="P281" s="5">
        <f>ROUND(Source!EH272,O281)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5">
      <c r="A282" s="5">
        <v>50</v>
      </c>
      <c r="B282" s="5">
        <v>0</v>
      </c>
      <c r="C282" s="5">
        <v>0</v>
      </c>
      <c r="D282" s="5">
        <v>1</v>
      </c>
      <c r="E282" s="5">
        <v>223</v>
      </c>
      <c r="F282" s="5">
        <f>ROUND(Source!AQ272,O282)</f>
        <v>0</v>
      </c>
      <c r="G282" s="5" t="s">
        <v>56</v>
      </c>
      <c r="H282" s="5" t="s">
        <v>57</v>
      </c>
      <c r="I282" s="5"/>
      <c r="J282" s="5"/>
      <c r="K282" s="5">
        <v>223</v>
      </c>
      <c r="L282" s="5">
        <v>9</v>
      </c>
      <c r="M282" s="5">
        <v>3</v>
      </c>
      <c r="N282" s="5" t="s">
        <v>3</v>
      </c>
      <c r="O282" s="5">
        <v>2</v>
      </c>
      <c r="P282" s="5">
        <f>ROUND(Source!EI272,O282)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5">
      <c r="A283" s="5">
        <v>50</v>
      </c>
      <c r="B283" s="5">
        <v>0</v>
      </c>
      <c r="C283" s="5">
        <v>0</v>
      </c>
      <c r="D283" s="5">
        <v>1</v>
      </c>
      <c r="E283" s="5">
        <v>229</v>
      </c>
      <c r="F283" s="5">
        <f>ROUND(Source!AZ272,O283)</f>
        <v>0</v>
      </c>
      <c r="G283" s="5" t="s">
        <v>58</v>
      </c>
      <c r="H283" s="5" t="s">
        <v>59</v>
      </c>
      <c r="I283" s="5"/>
      <c r="J283" s="5"/>
      <c r="K283" s="5">
        <v>229</v>
      </c>
      <c r="L283" s="5">
        <v>10</v>
      </c>
      <c r="M283" s="5">
        <v>3</v>
      </c>
      <c r="N283" s="5" t="s">
        <v>3</v>
      </c>
      <c r="O283" s="5">
        <v>2</v>
      </c>
      <c r="P283" s="5">
        <f>ROUND(Source!ER272,O283)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5">
      <c r="A284" s="5">
        <v>50</v>
      </c>
      <c r="B284" s="5">
        <v>0</v>
      </c>
      <c r="C284" s="5">
        <v>0</v>
      </c>
      <c r="D284" s="5">
        <v>1</v>
      </c>
      <c r="E284" s="5">
        <v>203</v>
      </c>
      <c r="F284" s="5">
        <f>ROUND(Source!Q272,O284)</f>
        <v>0</v>
      </c>
      <c r="G284" s="5" t="s">
        <v>60</v>
      </c>
      <c r="H284" s="5" t="s">
        <v>61</v>
      </c>
      <c r="I284" s="5"/>
      <c r="J284" s="5"/>
      <c r="K284" s="5">
        <v>203</v>
      </c>
      <c r="L284" s="5">
        <v>11</v>
      </c>
      <c r="M284" s="5">
        <v>3</v>
      </c>
      <c r="N284" s="5" t="s">
        <v>3</v>
      </c>
      <c r="O284" s="5">
        <v>2</v>
      </c>
      <c r="P284" s="5">
        <f>ROUND(Source!DI272,O284)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5">
      <c r="A285" s="5">
        <v>50</v>
      </c>
      <c r="B285" s="5">
        <v>0</v>
      </c>
      <c r="C285" s="5">
        <v>0</v>
      </c>
      <c r="D285" s="5">
        <v>1</v>
      </c>
      <c r="E285" s="5">
        <v>231</v>
      </c>
      <c r="F285" s="5">
        <f>ROUND(Source!BB272,O285)</f>
        <v>0</v>
      </c>
      <c r="G285" s="5" t="s">
        <v>62</v>
      </c>
      <c r="H285" s="5" t="s">
        <v>63</v>
      </c>
      <c r="I285" s="5"/>
      <c r="J285" s="5"/>
      <c r="K285" s="5">
        <v>231</v>
      </c>
      <c r="L285" s="5">
        <v>12</v>
      </c>
      <c r="M285" s="5">
        <v>3</v>
      </c>
      <c r="N285" s="5" t="s">
        <v>3</v>
      </c>
      <c r="O285" s="5">
        <v>2</v>
      </c>
      <c r="P285" s="5">
        <f>ROUND(Source!ET272,O285)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5">
      <c r="A286" s="5">
        <v>50</v>
      </c>
      <c r="B286" s="5">
        <v>0</v>
      </c>
      <c r="C286" s="5">
        <v>0</v>
      </c>
      <c r="D286" s="5">
        <v>1</v>
      </c>
      <c r="E286" s="5">
        <v>204</v>
      </c>
      <c r="F286" s="5">
        <f>ROUND(Source!R272,O286)</f>
        <v>0</v>
      </c>
      <c r="G286" s="5" t="s">
        <v>64</v>
      </c>
      <c r="H286" s="5" t="s">
        <v>65</v>
      </c>
      <c r="I286" s="5"/>
      <c r="J286" s="5"/>
      <c r="K286" s="5">
        <v>204</v>
      </c>
      <c r="L286" s="5">
        <v>13</v>
      </c>
      <c r="M286" s="5">
        <v>3</v>
      </c>
      <c r="N286" s="5" t="s">
        <v>3</v>
      </c>
      <c r="O286" s="5">
        <v>2</v>
      </c>
      <c r="P286" s="5">
        <f>ROUND(Source!DJ272,O286)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8" x14ac:dyDescent="0.25">
      <c r="A287" s="5">
        <v>50</v>
      </c>
      <c r="B287" s="5">
        <v>0</v>
      </c>
      <c r="C287" s="5">
        <v>0</v>
      </c>
      <c r="D287" s="5">
        <v>1</v>
      </c>
      <c r="E287" s="5">
        <v>205</v>
      </c>
      <c r="F287" s="5">
        <f>ROUND(Source!S272,O287)</f>
        <v>8517.2099999999991</v>
      </c>
      <c r="G287" s="5" t="s">
        <v>66</v>
      </c>
      <c r="H287" s="5" t="s">
        <v>67</v>
      </c>
      <c r="I287" s="5"/>
      <c r="J287" s="5"/>
      <c r="K287" s="5">
        <v>205</v>
      </c>
      <c r="L287" s="5">
        <v>14</v>
      </c>
      <c r="M287" s="5">
        <v>3</v>
      </c>
      <c r="N287" s="5" t="s">
        <v>3</v>
      </c>
      <c r="O287" s="5">
        <v>2</v>
      </c>
      <c r="P287" s="5">
        <f>ROUND(Source!DK272,O287)</f>
        <v>8517.2099999999991</v>
      </c>
      <c r="Q287" s="5"/>
      <c r="R287" s="5"/>
      <c r="S287" s="5"/>
      <c r="T287" s="5"/>
      <c r="U287" s="5"/>
      <c r="V287" s="5"/>
      <c r="W287" s="5">
        <v>8517.2099999999991</v>
      </c>
      <c r="X287" s="5">
        <v>1</v>
      </c>
      <c r="Y287" s="5">
        <v>8517.2099999999991</v>
      </c>
      <c r="Z287" s="5">
        <v>8517.2099999999991</v>
      </c>
      <c r="AA287" s="5">
        <v>1</v>
      </c>
      <c r="AB287" s="5">
        <v>8517.2099999999991</v>
      </c>
    </row>
    <row r="288" spans="1:28" x14ac:dyDescent="0.25">
      <c r="A288" s="5">
        <v>50</v>
      </c>
      <c r="B288" s="5">
        <v>0</v>
      </c>
      <c r="C288" s="5">
        <v>0</v>
      </c>
      <c r="D288" s="5">
        <v>1</v>
      </c>
      <c r="E288" s="5">
        <v>232</v>
      </c>
      <c r="F288" s="5">
        <f>ROUND(Source!BC272,O288)</f>
        <v>0</v>
      </c>
      <c r="G288" s="5" t="s">
        <v>68</v>
      </c>
      <c r="H288" s="5" t="s">
        <v>69</v>
      </c>
      <c r="I288" s="5"/>
      <c r="J288" s="5"/>
      <c r="K288" s="5">
        <v>232</v>
      </c>
      <c r="L288" s="5">
        <v>15</v>
      </c>
      <c r="M288" s="5">
        <v>3</v>
      </c>
      <c r="N288" s="5" t="s">
        <v>3</v>
      </c>
      <c r="O288" s="5">
        <v>2</v>
      </c>
      <c r="P288" s="5">
        <f>ROUND(Source!EU272,O288)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5">
      <c r="A289" s="5">
        <v>50</v>
      </c>
      <c r="B289" s="5">
        <v>0</v>
      </c>
      <c r="C289" s="5">
        <v>0</v>
      </c>
      <c r="D289" s="5">
        <v>1</v>
      </c>
      <c r="E289" s="5">
        <v>214</v>
      </c>
      <c r="F289" s="5">
        <f>ROUND(Source!AS272,O289)</f>
        <v>0</v>
      </c>
      <c r="G289" s="5" t="s">
        <v>70</v>
      </c>
      <c r="H289" s="5" t="s">
        <v>71</v>
      </c>
      <c r="I289" s="5"/>
      <c r="J289" s="5"/>
      <c r="K289" s="5">
        <v>214</v>
      </c>
      <c r="L289" s="5">
        <v>16</v>
      </c>
      <c r="M289" s="5">
        <v>3</v>
      </c>
      <c r="N289" s="5" t="s">
        <v>3</v>
      </c>
      <c r="O289" s="5">
        <v>2</v>
      </c>
      <c r="P289" s="5">
        <f>ROUND(Source!EK272,O289)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06" x14ac:dyDescent="0.25">
      <c r="A290" s="5">
        <v>50</v>
      </c>
      <c r="B290" s="5">
        <v>0</v>
      </c>
      <c r="C290" s="5">
        <v>0</v>
      </c>
      <c r="D290" s="5">
        <v>1</v>
      </c>
      <c r="E290" s="5">
        <v>215</v>
      </c>
      <c r="F290" s="5">
        <f>ROUND(Source!AT272,O290)</f>
        <v>0</v>
      </c>
      <c r="G290" s="5" t="s">
        <v>72</v>
      </c>
      <c r="H290" s="5" t="s">
        <v>73</v>
      </c>
      <c r="I290" s="5"/>
      <c r="J290" s="5"/>
      <c r="K290" s="5">
        <v>215</v>
      </c>
      <c r="L290" s="5">
        <v>17</v>
      </c>
      <c r="M290" s="5">
        <v>3</v>
      </c>
      <c r="N290" s="5" t="s">
        <v>3</v>
      </c>
      <c r="O290" s="5">
        <v>2</v>
      </c>
      <c r="P290" s="5">
        <f>ROUND(Source!EL272,O290)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5">
      <c r="A291" s="5">
        <v>50</v>
      </c>
      <c r="B291" s="5">
        <v>0</v>
      </c>
      <c r="C291" s="5">
        <v>0</v>
      </c>
      <c r="D291" s="5">
        <v>1</v>
      </c>
      <c r="E291" s="5">
        <v>217</v>
      </c>
      <c r="F291" s="5">
        <f>ROUND(Source!AU272,O291)</f>
        <v>17886.150000000001</v>
      </c>
      <c r="G291" s="5" t="s">
        <v>74</v>
      </c>
      <c r="H291" s="5" t="s">
        <v>75</v>
      </c>
      <c r="I291" s="5"/>
      <c r="J291" s="5"/>
      <c r="K291" s="5">
        <v>217</v>
      </c>
      <c r="L291" s="5">
        <v>18</v>
      </c>
      <c r="M291" s="5">
        <v>3</v>
      </c>
      <c r="N291" s="5" t="s">
        <v>3</v>
      </c>
      <c r="O291" s="5">
        <v>2</v>
      </c>
      <c r="P291" s="5">
        <f>ROUND(Source!EM272,O291)</f>
        <v>17886.150000000001</v>
      </c>
      <c r="Q291" s="5"/>
      <c r="R291" s="5"/>
      <c r="S291" s="5"/>
      <c r="T291" s="5"/>
      <c r="U291" s="5"/>
      <c r="V291" s="5"/>
      <c r="W291" s="5">
        <v>17886.150000000001</v>
      </c>
      <c r="X291" s="5">
        <v>1</v>
      </c>
      <c r="Y291" s="5">
        <v>17886.150000000001</v>
      </c>
      <c r="Z291" s="5">
        <v>17886.150000000001</v>
      </c>
      <c r="AA291" s="5">
        <v>1</v>
      </c>
      <c r="AB291" s="5">
        <v>17886.150000000001</v>
      </c>
    </row>
    <row r="292" spans="1:206" x14ac:dyDescent="0.25">
      <c r="A292" s="5">
        <v>50</v>
      </c>
      <c r="B292" s="5">
        <v>0</v>
      </c>
      <c r="C292" s="5">
        <v>0</v>
      </c>
      <c r="D292" s="5">
        <v>1</v>
      </c>
      <c r="E292" s="5">
        <v>230</v>
      </c>
      <c r="F292" s="5">
        <f>ROUND(Source!BA272,O292)</f>
        <v>0</v>
      </c>
      <c r="G292" s="5" t="s">
        <v>76</v>
      </c>
      <c r="H292" s="5" t="s">
        <v>77</v>
      </c>
      <c r="I292" s="5"/>
      <c r="J292" s="5"/>
      <c r="K292" s="5">
        <v>230</v>
      </c>
      <c r="L292" s="5">
        <v>19</v>
      </c>
      <c r="M292" s="5">
        <v>3</v>
      </c>
      <c r="N292" s="5" t="s">
        <v>3</v>
      </c>
      <c r="O292" s="5">
        <v>2</v>
      </c>
      <c r="P292" s="5">
        <f>ROUND(Source!ES272,O292)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 x14ac:dyDescent="0.25">
      <c r="A293" s="5">
        <v>50</v>
      </c>
      <c r="B293" s="5">
        <v>0</v>
      </c>
      <c r="C293" s="5">
        <v>0</v>
      </c>
      <c r="D293" s="5">
        <v>1</v>
      </c>
      <c r="E293" s="5">
        <v>206</v>
      </c>
      <c r="F293" s="5">
        <f>ROUND(Source!T272,O293)</f>
        <v>0</v>
      </c>
      <c r="G293" s="5" t="s">
        <v>78</v>
      </c>
      <c r="H293" s="5" t="s">
        <v>79</v>
      </c>
      <c r="I293" s="5"/>
      <c r="J293" s="5"/>
      <c r="K293" s="5">
        <v>206</v>
      </c>
      <c r="L293" s="5">
        <v>20</v>
      </c>
      <c r="M293" s="5">
        <v>3</v>
      </c>
      <c r="N293" s="5" t="s">
        <v>3</v>
      </c>
      <c r="O293" s="5">
        <v>2</v>
      </c>
      <c r="P293" s="5">
        <f>ROUND(Source!DL272,O293)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5">
      <c r="A294" s="5">
        <v>50</v>
      </c>
      <c r="B294" s="5">
        <v>0</v>
      </c>
      <c r="C294" s="5">
        <v>0</v>
      </c>
      <c r="D294" s="5">
        <v>1</v>
      </c>
      <c r="E294" s="5">
        <v>207</v>
      </c>
      <c r="F294" s="5">
        <f>ROUND(Source!U272,O294)</f>
        <v>7.8983999999999996</v>
      </c>
      <c r="G294" s="5" t="s">
        <v>80</v>
      </c>
      <c r="H294" s="5" t="s">
        <v>81</v>
      </c>
      <c r="I294" s="5"/>
      <c r="J294" s="5"/>
      <c r="K294" s="5">
        <v>207</v>
      </c>
      <c r="L294" s="5">
        <v>21</v>
      </c>
      <c r="M294" s="5">
        <v>3</v>
      </c>
      <c r="N294" s="5" t="s">
        <v>3</v>
      </c>
      <c r="O294" s="5">
        <v>7</v>
      </c>
      <c r="P294" s="5">
        <f>ROUND(Source!DM272,O294)</f>
        <v>7.8983999999999996</v>
      </c>
      <c r="Q294" s="5"/>
      <c r="R294" s="5"/>
      <c r="S294" s="5"/>
      <c r="T294" s="5"/>
      <c r="U294" s="5"/>
      <c r="V294" s="5"/>
      <c r="W294" s="5">
        <v>7.8983999999999996</v>
      </c>
      <c r="X294" s="5">
        <v>1</v>
      </c>
      <c r="Y294" s="5">
        <v>7.8983999999999996</v>
      </c>
      <c r="Z294" s="5">
        <v>7.8983999999999996</v>
      </c>
      <c r="AA294" s="5">
        <v>1</v>
      </c>
      <c r="AB294" s="5">
        <v>7.8983999999999996</v>
      </c>
    </row>
    <row r="295" spans="1:206" x14ac:dyDescent="0.25">
      <c r="A295" s="5">
        <v>50</v>
      </c>
      <c r="B295" s="5">
        <v>0</v>
      </c>
      <c r="C295" s="5">
        <v>0</v>
      </c>
      <c r="D295" s="5">
        <v>1</v>
      </c>
      <c r="E295" s="5">
        <v>208</v>
      </c>
      <c r="F295" s="5">
        <f>ROUND(Source!V272,O295)</f>
        <v>0</v>
      </c>
      <c r="G295" s="5" t="s">
        <v>82</v>
      </c>
      <c r="H295" s="5" t="s">
        <v>83</v>
      </c>
      <c r="I295" s="5"/>
      <c r="J295" s="5"/>
      <c r="K295" s="5">
        <v>208</v>
      </c>
      <c r="L295" s="5">
        <v>22</v>
      </c>
      <c r="M295" s="5">
        <v>3</v>
      </c>
      <c r="N295" s="5" t="s">
        <v>3</v>
      </c>
      <c r="O295" s="5">
        <v>7</v>
      </c>
      <c r="P295" s="5">
        <f>ROUND(Source!DN272,O295)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5">
      <c r="A296" s="5">
        <v>50</v>
      </c>
      <c r="B296" s="5">
        <v>0</v>
      </c>
      <c r="C296" s="5">
        <v>0</v>
      </c>
      <c r="D296" s="5">
        <v>1</v>
      </c>
      <c r="E296" s="5">
        <v>209</v>
      </c>
      <c r="F296" s="5">
        <f>ROUND(Source!W272,O296)</f>
        <v>0</v>
      </c>
      <c r="G296" s="5" t="s">
        <v>84</v>
      </c>
      <c r="H296" s="5" t="s">
        <v>85</v>
      </c>
      <c r="I296" s="5"/>
      <c r="J296" s="5"/>
      <c r="K296" s="5">
        <v>209</v>
      </c>
      <c r="L296" s="5">
        <v>23</v>
      </c>
      <c r="M296" s="5">
        <v>3</v>
      </c>
      <c r="N296" s="5" t="s">
        <v>3</v>
      </c>
      <c r="O296" s="5">
        <v>2</v>
      </c>
      <c r="P296" s="5">
        <f>ROUND(Source!DO272,O296)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06" x14ac:dyDescent="0.25">
      <c r="A297" s="5">
        <v>50</v>
      </c>
      <c r="B297" s="5">
        <v>0</v>
      </c>
      <c r="C297" s="5">
        <v>0</v>
      </c>
      <c r="D297" s="5">
        <v>1</v>
      </c>
      <c r="E297" s="5">
        <v>233</v>
      </c>
      <c r="F297" s="5">
        <f>ROUND(Source!BD272,O297)</f>
        <v>0</v>
      </c>
      <c r="G297" s="5" t="s">
        <v>86</v>
      </c>
      <c r="H297" s="5" t="s">
        <v>87</v>
      </c>
      <c r="I297" s="5"/>
      <c r="J297" s="5"/>
      <c r="K297" s="5">
        <v>233</v>
      </c>
      <c r="L297" s="5">
        <v>24</v>
      </c>
      <c r="M297" s="5">
        <v>3</v>
      </c>
      <c r="N297" s="5" t="s">
        <v>3</v>
      </c>
      <c r="O297" s="5">
        <v>2</v>
      </c>
      <c r="P297" s="5">
        <f>ROUND(Source!EV272,O297)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06" x14ac:dyDescent="0.25">
      <c r="A298" s="5">
        <v>50</v>
      </c>
      <c r="B298" s="5">
        <v>0</v>
      </c>
      <c r="C298" s="5">
        <v>0</v>
      </c>
      <c r="D298" s="5">
        <v>1</v>
      </c>
      <c r="E298" s="5">
        <v>210</v>
      </c>
      <c r="F298" s="5">
        <f>ROUND(Source!X272,O298)</f>
        <v>6302.73</v>
      </c>
      <c r="G298" s="5" t="s">
        <v>88</v>
      </c>
      <c r="H298" s="5" t="s">
        <v>89</v>
      </c>
      <c r="I298" s="5"/>
      <c r="J298" s="5"/>
      <c r="K298" s="5">
        <v>210</v>
      </c>
      <c r="L298" s="5">
        <v>25</v>
      </c>
      <c r="M298" s="5">
        <v>3</v>
      </c>
      <c r="N298" s="5" t="s">
        <v>3</v>
      </c>
      <c r="O298" s="5">
        <v>2</v>
      </c>
      <c r="P298" s="5">
        <f>ROUND(Source!DP272,O298)</f>
        <v>6302.73</v>
      </c>
      <c r="Q298" s="5"/>
      <c r="R298" s="5"/>
      <c r="S298" s="5"/>
      <c r="T298" s="5"/>
      <c r="U298" s="5"/>
      <c r="V298" s="5"/>
      <c r="W298" s="5">
        <v>6302.73</v>
      </c>
      <c r="X298" s="5">
        <v>1</v>
      </c>
      <c r="Y298" s="5">
        <v>6302.73</v>
      </c>
      <c r="Z298" s="5">
        <v>6302.73</v>
      </c>
      <c r="AA298" s="5">
        <v>1</v>
      </c>
      <c r="AB298" s="5">
        <v>6302.73</v>
      </c>
    </row>
    <row r="299" spans="1:206" x14ac:dyDescent="0.25">
      <c r="A299" s="5">
        <v>50</v>
      </c>
      <c r="B299" s="5">
        <v>0</v>
      </c>
      <c r="C299" s="5">
        <v>0</v>
      </c>
      <c r="D299" s="5">
        <v>1</v>
      </c>
      <c r="E299" s="5">
        <v>211</v>
      </c>
      <c r="F299" s="5">
        <f>ROUND(Source!Y272,O299)</f>
        <v>3066.21</v>
      </c>
      <c r="G299" s="5" t="s">
        <v>90</v>
      </c>
      <c r="H299" s="5" t="s">
        <v>91</v>
      </c>
      <c r="I299" s="5"/>
      <c r="J299" s="5"/>
      <c r="K299" s="5">
        <v>211</v>
      </c>
      <c r="L299" s="5">
        <v>26</v>
      </c>
      <c r="M299" s="5">
        <v>3</v>
      </c>
      <c r="N299" s="5" t="s">
        <v>3</v>
      </c>
      <c r="O299" s="5">
        <v>2</v>
      </c>
      <c r="P299" s="5">
        <f>ROUND(Source!DQ272,O299)</f>
        <v>3066.21</v>
      </c>
      <c r="Q299" s="5"/>
      <c r="R299" s="5"/>
      <c r="S299" s="5"/>
      <c r="T299" s="5"/>
      <c r="U299" s="5"/>
      <c r="V299" s="5"/>
      <c r="W299" s="5">
        <v>3066.21</v>
      </c>
      <c r="X299" s="5">
        <v>1</v>
      </c>
      <c r="Y299" s="5">
        <v>3066.21</v>
      </c>
      <c r="Z299" s="5">
        <v>3066.21</v>
      </c>
      <c r="AA299" s="5">
        <v>1</v>
      </c>
      <c r="AB299" s="5">
        <v>3066.21</v>
      </c>
    </row>
    <row r="300" spans="1:206" x14ac:dyDescent="0.25">
      <c r="A300" s="5">
        <v>50</v>
      </c>
      <c r="B300" s="5">
        <v>0</v>
      </c>
      <c r="C300" s="5">
        <v>0</v>
      </c>
      <c r="D300" s="5">
        <v>1</v>
      </c>
      <c r="E300" s="5">
        <v>224</v>
      </c>
      <c r="F300" s="5">
        <f>ROUND(Source!AR272,O300)</f>
        <v>17886.150000000001</v>
      </c>
      <c r="G300" s="5" t="s">
        <v>92</v>
      </c>
      <c r="H300" s="5" t="s">
        <v>93</v>
      </c>
      <c r="I300" s="5"/>
      <c r="J300" s="5"/>
      <c r="K300" s="5">
        <v>224</v>
      </c>
      <c r="L300" s="5">
        <v>27</v>
      </c>
      <c r="M300" s="5">
        <v>3</v>
      </c>
      <c r="N300" s="5" t="s">
        <v>3</v>
      </c>
      <c r="O300" s="5">
        <v>2</v>
      </c>
      <c r="P300" s="5">
        <f>ROUND(Source!EJ272,O300)</f>
        <v>17886.150000000001</v>
      </c>
      <c r="Q300" s="5"/>
      <c r="R300" s="5"/>
      <c r="S300" s="5"/>
      <c r="T300" s="5"/>
      <c r="U300" s="5"/>
      <c r="V300" s="5"/>
      <c r="W300" s="5">
        <v>17886.150000000001</v>
      </c>
      <c r="X300" s="5">
        <v>1</v>
      </c>
      <c r="Y300" s="5">
        <v>17886.150000000001</v>
      </c>
      <c r="Z300" s="5">
        <v>17886.150000000001</v>
      </c>
      <c r="AA300" s="5">
        <v>1</v>
      </c>
      <c r="AB300" s="5">
        <v>17886.150000000001</v>
      </c>
    </row>
    <row r="302" spans="1:206" x14ac:dyDescent="0.25">
      <c r="A302" s="3">
        <v>51</v>
      </c>
      <c r="B302" s="3">
        <f>B12</f>
        <v>364</v>
      </c>
      <c r="C302" s="3">
        <f>A12</f>
        <v>1</v>
      </c>
      <c r="D302" s="3">
        <f>ROW(A12)</f>
        <v>12</v>
      </c>
      <c r="E302" s="3"/>
      <c r="F302" s="3" t="str">
        <f>IF(F12&lt;&gt;"",F12,"")</f>
        <v>Новый объект</v>
      </c>
      <c r="G302" s="3" t="str">
        <f>IF(G12&lt;&gt;"",G12,"")</f>
        <v>353411-МСТ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194">ROUND(O191+O272,2)</f>
        <v>27474.639999999999</v>
      </c>
      <c r="P302" s="3">
        <f t="shared" si="194"/>
        <v>15897</v>
      </c>
      <c r="Q302" s="3">
        <f t="shared" si="194"/>
        <v>371.83</v>
      </c>
      <c r="R302" s="3">
        <f t="shared" si="194"/>
        <v>571.6</v>
      </c>
      <c r="S302" s="3">
        <f t="shared" si="194"/>
        <v>10634.21</v>
      </c>
      <c r="T302" s="3">
        <f t="shared" si="194"/>
        <v>0</v>
      </c>
      <c r="U302" s="3">
        <f>U191+U272</f>
        <v>10.56176</v>
      </c>
      <c r="V302" s="3">
        <f>V191+V272</f>
        <v>0.69691999999999998</v>
      </c>
      <c r="W302" s="3">
        <f>ROUND(W191+W272,2)</f>
        <v>0</v>
      </c>
      <c r="X302" s="3">
        <f>ROUND(X191+X272,2)</f>
        <v>9071.99</v>
      </c>
      <c r="Y302" s="3">
        <f>ROUND(Y191+Y272,2)</f>
        <v>4679.37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>
        <f t="shared" ref="AO302:BD302" si="195">ROUND(AO191+AO272,2)</f>
        <v>0</v>
      </c>
      <c r="AP302" s="3">
        <f t="shared" si="195"/>
        <v>0</v>
      </c>
      <c r="AQ302" s="3">
        <f t="shared" si="195"/>
        <v>0</v>
      </c>
      <c r="AR302" s="3">
        <f t="shared" si="195"/>
        <v>41226</v>
      </c>
      <c r="AS302" s="3">
        <f t="shared" si="195"/>
        <v>23339.85</v>
      </c>
      <c r="AT302" s="3">
        <f t="shared" si="195"/>
        <v>0</v>
      </c>
      <c r="AU302" s="3">
        <f t="shared" si="195"/>
        <v>17886.150000000001</v>
      </c>
      <c r="AV302" s="3">
        <f t="shared" si="195"/>
        <v>15897</v>
      </c>
      <c r="AW302" s="3">
        <f t="shared" si="195"/>
        <v>15897</v>
      </c>
      <c r="AX302" s="3">
        <f t="shared" si="195"/>
        <v>0</v>
      </c>
      <c r="AY302" s="3">
        <f t="shared" si="195"/>
        <v>15897</v>
      </c>
      <c r="AZ302" s="3">
        <f t="shared" si="195"/>
        <v>0</v>
      </c>
      <c r="BA302" s="3">
        <f t="shared" si="195"/>
        <v>0</v>
      </c>
      <c r="BB302" s="3">
        <f t="shared" si="195"/>
        <v>0</v>
      </c>
      <c r="BC302" s="3">
        <f t="shared" si="195"/>
        <v>0</v>
      </c>
      <c r="BD302" s="3">
        <f t="shared" si="195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196">ROUND(DG191+DG272,2)</f>
        <v>27474.639999999999</v>
      </c>
      <c r="DH302" s="4">
        <f t="shared" si="196"/>
        <v>15897</v>
      </c>
      <c r="DI302" s="4">
        <f t="shared" si="196"/>
        <v>371.83</v>
      </c>
      <c r="DJ302" s="4">
        <f t="shared" si="196"/>
        <v>571.6</v>
      </c>
      <c r="DK302" s="4">
        <f t="shared" si="196"/>
        <v>10634.21</v>
      </c>
      <c r="DL302" s="4">
        <f t="shared" si="196"/>
        <v>0</v>
      </c>
      <c r="DM302" s="4">
        <f>DM191+DM272</f>
        <v>10.56176</v>
      </c>
      <c r="DN302" s="4">
        <f>DN191+DN272</f>
        <v>0.69691999999999998</v>
      </c>
      <c r="DO302" s="4">
        <f>ROUND(DO191+DO272,2)</f>
        <v>0</v>
      </c>
      <c r="DP302" s="4">
        <f>ROUND(DP191+DP272,2)</f>
        <v>9071.99</v>
      </c>
      <c r="DQ302" s="4">
        <f>ROUND(DQ191+DQ272,2)</f>
        <v>4679.37</v>
      </c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>
        <f t="shared" ref="EG302:EV302" si="197">ROUND(EG191+EG272,2)</f>
        <v>0</v>
      </c>
      <c r="EH302" s="4">
        <f t="shared" si="197"/>
        <v>0</v>
      </c>
      <c r="EI302" s="4">
        <f t="shared" si="197"/>
        <v>0</v>
      </c>
      <c r="EJ302" s="4">
        <f t="shared" si="197"/>
        <v>41226</v>
      </c>
      <c r="EK302" s="4">
        <f t="shared" si="197"/>
        <v>23339.85</v>
      </c>
      <c r="EL302" s="4">
        <f t="shared" si="197"/>
        <v>0</v>
      </c>
      <c r="EM302" s="4">
        <f t="shared" si="197"/>
        <v>17886.150000000001</v>
      </c>
      <c r="EN302" s="4">
        <f t="shared" si="197"/>
        <v>15897</v>
      </c>
      <c r="EO302" s="4">
        <f t="shared" si="197"/>
        <v>15897</v>
      </c>
      <c r="EP302" s="4">
        <f t="shared" si="197"/>
        <v>0</v>
      </c>
      <c r="EQ302" s="4">
        <f t="shared" si="197"/>
        <v>15897</v>
      </c>
      <c r="ER302" s="4">
        <f t="shared" si="197"/>
        <v>0</v>
      </c>
      <c r="ES302" s="4">
        <f t="shared" si="197"/>
        <v>0</v>
      </c>
      <c r="ET302" s="4">
        <f t="shared" si="197"/>
        <v>0</v>
      </c>
      <c r="EU302" s="4">
        <f t="shared" si="197"/>
        <v>0</v>
      </c>
      <c r="EV302" s="4">
        <f t="shared" si="197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06" x14ac:dyDescent="0.25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27474.639999999999</v>
      </c>
      <c r="G304" s="5" t="s">
        <v>40</v>
      </c>
      <c r="H304" s="5" t="s">
        <v>41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27474.639999999999</v>
      </c>
      <c r="Q304" s="5"/>
      <c r="R304" s="5"/>
      <c r="S304" s="5"/>
      <c r="T304" s="5"/>
      <c r="U304" s="5"/>
      <c r="V304" s="5"/>
      <c r="W304" s="5">
        <v>27474.639999999999</v>
      </c>
      <c r="X304" s="5">
        <v>1</v>
      </c>
      <c r="Y304" s="5">
        <v>27474.639999999999</v>
      </c>
      <c r="Z304" s="5">
        <v>27474.639999999999</v>
      </c>
      <c r="AA304" s="5">
        <v>1</v>
      </c>
      <c r="AB304" s="5">
        <v>27474.639999999999</v>
      </c>
    </row>
    <row r="305" spans="1:28" x14ac:dyDescent="0.25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15897</v>
      </c>
      <c r="G305" s="5" t="s">
        <v>42</v>
      </c>
      <c r="H305" s="5" t="s">
        <v>43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15897</v>
      </c>
      <c r="Q305" s="5"/>
      <c r="R305" s="5"/>
      <c r="S305" s="5"/>
      <c r="T305" s="5"/>
      <c r="U305" s="5"/>
      <c r="V305" s="5"/>
      <c r="W305" s="5">
        <v>15897</v>
      </c>
      <c r="X305" s="5">
        <v>1</v>
      </c>
      <c r="Y305" s="5">
        <v>15897</v>
      </c>
      <c r="Z305" s="5">
        <v>15897</v>
      </c>
      <c r="AA305" s="5">
        <v>1</v>
      </c>
      <c r="AB305" s="5">
        <v>15897</v>
      </c>
    </row>
    <row r="306" spans="1:28" x14ac:dyDescent="0.25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44</v>
      </c>
      <c r="H306" s="5" t="s">
        <v>45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5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15897</v>
      </c>
      <c r="G307" s="5" t="s">
        <v>46</v>
      </c>
      <c r="H307" s="5" t="s">
        <v>47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15897</v>
      </c>
      <c r="Q307" s="5"/>
      <c r="R307" s="5"/>
      <c r="S307" s="5"/>
      <c r="T307" s="5"/>
      <c r="U307" s="5"/>
      <c r="V307" s="5"/>
      <c r="W307" s="5">
        <v>15897</v>
      </c>
      <c r="X307" s="5">
        <v>1</v>
      </c>
      <c r="Y307" s="5">
        <v>15897</v>
      </c>
      <c r="Z307" s="5">
        <v>15897</v>
      </c>
      <c r="AA307" s="5">
        <v>1</v>
      </c>
      <c r="AB307" s="5">
        <v>15897</v>
      </c>
    </row>
    <row r="308" spans="1:28" x14ac:dyDescent="0.25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15897</v>
      </c>
      <c r="G308" s="5" t="s">
        <v>48</v>
      </c>
      <c r="H308" s="5" t="s">
        <v>49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15897</v>
      </c>
      <c r="Q308" s="5"/>
      <c r="R308" s="5"/>
      <c r="S308" s="5"/>
      <c r="T308" s="5"/>
      <c r="U308" s="5"/>
      <c r="V308" s="5"/>
      <c r="W308" s="5">
        <v>15897</v>
      </c>
      <c r="X308" s="5">
        <v>1</v>
      </c>
      <c r="Y308" s="5">
        <v>15897</v>
      </c>
      <c r="Z308" s="5">
        <v>15897</v>
      </c>
      <c r="AA308" s="5">
        <v>1</v>
      </c>
      <c r="AB308" s="5">
        <v>15897</v>
      </c>
    </row>
    <row r="309" spans="1:28" x14ac:dyDescent="0.25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50</v>
      </c>
      <c r="H309" s="5" t="s">
        <v>51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5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15897</v>
      </c>
      <c r="G310" s="5" t="s">
        <v>52</v>
      </c>
      <c r="H310" s="5" t="s">
        <v>53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15897</v>
      </c>
      <c r="Q310" s="5"/>
      <c r="R310" s="5"/>
      <c r="S310" s="5"/>
      <c r="T310" s="5"/>
      <c r="U310" s="5"/>
      <c r="V310" s="5"/>
      <c r="W310" s="5">
        <v>15897</v>
      </c>
      <c r="X310" s="5">
        <v>1</v>
      </c>
      <c r="Y310" s="5">
        <v>15897</v>
      </c>
      <c r="Z310" s="5">
        <v>15897</v>
      </c>
      <c r="AA310" s="5">
        <v>1</v>
      </c>
      <c r="AB310" s="5">
        <v>15897</v>
      </c>
    </row>
    <row r="311" spans="1:28" x14ac:dyDescent="0.25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54</v>
      </c>
      <c r="H311" s="5" t="s">
        <v>55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>
        <f>ROUND(Source!EH302,O311)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5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56</v>
      </c>
      <c r="H312" s="5" t="s">
        <v>57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5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58</v>
      </c>
      <c r="H313" s="5" t="s">
        <v>59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5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371.83</v>
      </c>
      <c r="G314" s="5" t="s">
        <v>60</v>
      </c>
      <c r="H314" s="5" t="s">
        <v>61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371.83</v>
      </c>
      <c r="Q314" s="5"/>
      <c r="R314" s="5"/>
      <c r="S314" s="5"/>
      <c r="T314" s="5"/>
      <c r="U314" s="5"/>
      <c r="V314" s="5"/>
      <c r="W314" s="5">
        <v>371.83000000000004</v>
      </c>
      <c r="X314" s="5">
        <v>1</v>
      </c>
      <c r="Y314" s="5">
        <v>371.83000000000004</v>
      </c>
      <c r="Z314" s="5">
        <v>371.83000000000004</v>
      </c>
      <c r="AA314" s="5">
        <v>1</v>
      </c>
      <c r="AB314" s="5">
        <v>371.83000000000004</v>
      </c>
    </row>
    <row r="315" spans="1:28" x14ac:dyDescent="0.25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62</v>
      </c>
      <c r="H315" s="5" t="s">
        <v>63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5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571.6</v>
      </c>
      <c r="G316" s="5" t="s">
        <v>64</v>
      </c>
      <c r="H316" s="5" t="s">
        <v>65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571.6</v>
      </c>
      <c r="Q316" s="5"/>
      <c r="R316" s="5"/>
      <c r="S316" s="5"/>
      <c r="T316" s="5"/>
      <c r="U316" s="5"/>
      <c r="V316" s="5"/>
      <c r="W316" s="5">
        <v>571.59999999999991</v>
      </c>
      <c r="X316" s="5">
        <v>1</v>
      </c>
      <c r="Y316" s="5">
        <v>571.59999999999991</v>
      </c>
      <c r="Z316" s="5">
        <v>571.59999999999991</v>
      </c>
      <c r="AA316" s="5">
        <v>1</v>
      </c>
      <c r="AB316" s="5">
        <v>571.59999999999991</v>
      </c>
    </row>
    <row r="317" spans="1:28" x14ac:dyDescent="0.25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10634.21</v>
      </c>
      <c r="G317" s="5" t="s">
        <v>66</v>
      </c>
      <c r="H317" s="5" t="s">
        <v>67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10634.21</v>
      </c>
      <c r="Q317" s="5"/>
      <c r="R317" s="5"/>
      <c r="S317" s="5"/>
      <c r="T317" s="5"/>
      <c r="U317" s="5"/>
      <c r="V317" s="5"/>
      <c r="W317" s="5">
        <v>10634.21</v>
      </c>
      <c r="X317" s="5">
        <v>1</v>
      </c>
      <c r="Y317" s="5">
        <v>10634.21</v>
      </c>
      <c r="Z317" s="5">
        <v>10634.21</v>
      </c>
      <c r="AA317" s="5">
        <v>1</v>
      </c>
      <c r="AB317" s="5">
        <v>10634.21</v>
      </c>
    </row>
    <row r="318" spans="1:28" x14ac:dyDescent="0.25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68</v>
      </c>
      <c r="H318" s="5" t="s">
        <v>69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5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23339.85</v>
      </c>
      <c r="G319" s="5" t="s">
        <v>70</v>
      </c>
      <c r="H319" s="5" t="s">
        <v>71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>
        <f>ROUND(Source!EK302,O319)</f>
        <v>23339.85</v>
      </c>
      <c r="Q319" s="5"/>
      <c r="R319" s="5"/>
      <c r="S319" s="5"/>
      <c r="T319" s="5"/>
      <c r="U319" s="5"/>
      <c r="V319" s="5"/>
      <c r="W319" s="5">
        <v>23339.85</v>
      </c>
      <c r="X319" s="5">
        <v>1</v>
      </c>
      <c r="Y319" s="5">
        <v>23339.85</v>
      </c>
      <c r="Z319" s="5">
        <v>23339.85</v>
      </c>
      <c r="AA319" s="5">
        <v>1</v>
      </c>
      <c r="AB319" s="5">
        <v>23339.85</v>
      </c>
    </row>
    <row r="320" spans="1:28" x14ac:dyDescent="0.25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0</v>
      </c>
      <c r="G320" s="5" t="s">
        <v>72</v>
      </c>
      <c r="H320" s="5" t="s">
        <v>73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>
        <f>ROUND(Source!EL302,O320)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5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17886.150000000001</v>
      </c>
      <c r="G321" s="5" t="s">
        <v>74</v>
      </c>
      <c r="H321" s="5" t="s">
        <v>75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>
        <f>ROUND(Source!EM302,O321)</f>
        <v>17886.150000000001</v>
      </c>
      <c r="Q321" s="5"/>
      <c r="R321" s="5"/>
      <c r="S321" s="5"/>
      <c r="T321" s="5"/>
      <c r="U321" s="5"/>
      <c r="V321" s="5"/>
      <c r="W321" s="5">
        <v>17886.150000000001</v>
      </c>
      <c r="X321" s="5">
        <v>1</v>
      </c>
      <c r="Y321" s="5">
        <v>17886.150000000001</v>
      </c>
      <c r="Z321" s="5">
        <v>17886.150000000001</v>
      </c>
      <c r="AA321" s="5">
        <v>1</v>
      </c>
      <c r="AB321" s="5">
        <v>17886.150000000001</v>
      </c>
    </row>
    <row r="322" spans="1:28" x14ac:dyDescent="0.25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76</v>
      </c>
      <c r="H322" s="5" t="s">
        <v>77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5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78</v>
      </c>
      <c r="H323" s="5" t="s">
        <v>79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5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ROUND(Source!U302,O324)</f>
        <v>10.56176</v>
      </c>
      <c r="G324" s="5" t="s">
        <v>80</v>
      </c>
      <c r="H324" s="5" t="s">
        <v>81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7</v>
      </c>
      <c r="P324" s="5">
        <f>ROUND(Source!DM302,O324)</f>
        <v>10.56176</v>
      </c>
      <c r="Q324" s="5"/>
      <c r="R324" s="5"/>
      <c r="S324" s="5"/>
      <c r="T324" s="5"/>
      <c r="U324" s="5"/>
      <c r="V324" s="5"/>
      <c r="W324" s="5">
        <v>10.56176</v>
      </c>
      <c r="X324" s="5">
        <v>1</v>
      </c>
      <c r="Y324" s="5">
        <v>10.56176</v>
      </c>
      <c r="Z324" s="5">
        <v>10.56176</v>
      </c>
      <c r="AA324" s="5">
        <v>1</v>
      </c>
      <c r="AB324" s="5">
        <v>10.56176</v>
      </c>
    </row>
    <row r="325" spans="1:28" x14ac:dyDescent="0.25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ROUND(Source!V302,O325)</f>
        <v>0.69691999999999998</v>
      </c>
      <c r="G325" s="5" t="s">
        <v>82</v>
      </c>
      <c r="H325" s="5" t="s">
        <v>83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7</v>
      </c>
      <c r="P325" s="5">
        <f>ROUND(Source!DN302,O325)</f>
        <v>0.69691999999999998</v>
      </c>
      <c r="Q325" s="5"/>
      <c r="R325" s="5"/>
      <c r="S325" s="5"/>
      <c r="T325" s="5"/>
      <c r="U325" s="5"/>
      <c r="V325" s="5"/>
      <c r="W325" s="5">
        <v>0.69691999999999998</v>
      </c>
      <c r="X325" s="5">
        <v>1</v>
      </c>
      <c r="Y325" s="5">
        <v>0.69691999999999998</v>
      </c>
      <c r="Z325" s="5">
        <v>0.69691999999999998</v>
      </c>
      <c r="AA325" s="5">
        <v>1</v>
      </c>
      <c r="AB325" s="5">
        <v>0.69691999999999998</v>
      </c>
    </row>
    <row r="326" spans="1:28" x14ac:dyDescent="0.25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84</v>
      </c>
      <c r="H326" s="5" t="s">
        <v>85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5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86</v>
      </c>
      <c r="H327" s="5" t="s">
        <v>87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5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9071.99</v>
      </c>
      <c r="G328" s="5" t="s">
        <v>88</v>
      </c>
      <c r="H328" s="5" t="s">
        <v>89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9071.99</v>
      </c>
      <c r="Q328" s="5"/>
      <c r="R328" s="5"/>
      <c r="S328" s="5"/>
      <c r="T328" s="5"/>
      <c r="U328" s="5"/>
      <c r="V328" s="5"/>
      <c r="W328" s="5">
        <v>9071.99</v>
      </c>
      <c r="X328" s="5">
        <v>1</v>
      </c>
      <c r="Y328" s="5">
        <v>9071.99</v>
      </c>
      <c r="Z328" s="5">
        <v>9071.99</v>
      </c>
      <c r="AA328" s="5">
        <v>1</v>
      </c>
      <c r="AB328" s="5">
        <v>9071.99</v>
      </c>
    </row>
    <row r="329" spans="1:28" x14ac:dyDescent="0.25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4679.37</v>
      </c>
      <c r="G329" s="5" t="s">
        <v>90</v>
      </c>
      <c r="H329" s="5" t="s">
        <v>91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4679.37</v>
      </c>
      <c r="Q329" s="5"/>
      <c r="R329" s="5"/>
      <c r="S329" s="5"/>
      <c r="T329" s="5"/>
      <c r="U329" s="5"/>
      <c r="V329" s="5"/>
      <c r="W329" s="5">
        <v>4679.37</v>
      </c>
      <c r="X329" s="5">
        <v>1</v>
      </c>
      <c r="Y329" s="5">
        <v>4679.37</v>
      </c>
      <c r="Z329" s="5">
        <v>4679.37</v>
      </c>
      <c r="AA329" s="5">
        <v>1</v>
      </c>
      <c r="AB329" s="5">
        <v>4679.37</v>
      </c>
    </row>
    <row r="330" spans="1:28" x14ac:dyDescent="0.25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41226</v>
      </c>
      <c r="G330" s="5" t="s">
        <v>92</v>
      </c>
      <c r="H330" s="5" t="s">
        <v>93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41226</v>
      </c>
      <c r="Q330" s="5"/>
      <c r="R330" s="5"/>
      <c r="S330" s="5"/>
      <c r="T330" s="5"/>
      <c r="U330" s="5"/>
      <c r="V330" s="5"/>
      <c r="W330" s="5">
        <v>41226</v>
      </c>
      <c r="X330" s="5">
        <v>1</v>
      </c>
      <c r="Y330" s="5">
        <v>41226</v>
      </c>
      <c r="Z330" s="5">
        <v>41226</v>
      </c>
      <c r="AA330" s="5">
        <v>1</v>
      </c>
      <c r="AB330" s="5">
        <v>41226</v>
      </c>
    </row>
    <row r="331" spans="1:28" x14ac:dyDescent="0.25">
      <c r="A331" s="5">
        <v>50</v>
      </c>
      <c r="B331" s="5">
        <v>1</v>
      </c>
      <c r="C331" s="5">
        <v>0</v>
      </c>
      <c r="D331" s="5">
        <v>2</v>
      </c>
      <c r="E331" s="5">
        <v>0</v>
      </c>
      <c r="F331" s="5">
        <f>ROUND(F330,O331)</f>
        <v>41226</v>
      </c>
      <c r="G331" s="5" t="s">
        <v>238</v>
      </c>
      <c r="H331" s="5" t="s">
        <v>239</v>
      </c>
      <c r="I331" s="5"/>
      <c r="J331" s="5"/>
      <c r="K331" s="5">
        <v>212</v>
      </c>
      <c r="L331" s="5">
        <v>28</v>
      </c>
      <c r="M331" s="5">
        <v>0</v>
      </c>
      <c r="N331" s="5" t="s">
        <v>3</v>
      </c>
      <c r="O331" s="5">
        <v>2</v>
      </c>
      <c r="P331" s="5">
        <f>ROUND(P330,O331)</f>
        <v>41226</v>
      </c>
      <c r="Q331" s="5"/>
      <c r="R331" s="5"/>
      <c r="S331" s="5"/>
      <c r="T331" s="5"/>
      <c r="U331" s="5"/>
      <c r="V331" s="5"/>
      <c r="W331" s="5">
        <v>41226</v>
      </c>
      <c r="X331" s="5">
        <v>1</v>
      </c>
      <c r="Y331" s="5">
        <v>41226</v>
      </c>
      <c r="Z331" s="5">
        <v>41226</v>
      </c>
      <c r="AA331" s="5">
        <v>1</v>
      </c>
      <c r="AB331" s="5">
        <v>41226</v>
      </c>
    </row>
    <row r="332" spans="1:28" x14ac:dyDescent="0.25">
      <c r="A332" s="5">
        <v>50</v>
      </c>
      <c r="B332" s="5">
        <v>1</v>
      </c>
      <c r="C332" s="5">
        <v>0</v>
      </c>
      <c r="D332" s="5">
        <v>2</v>
      </c>
      <c r="E332" s="5">
        <v>0</v>
      </c>
      <c r="F332" s="5">
        <f>ROUND(F331*0.2,O332)</f>
        <v>8245.2000000000007</v>
      </c>
      <c r="G332" s="5" t="s">
        <v>240</v>
      </c>
      <c r="H332" s="5" t="s">
        <v>241</v>
      </c>
      <c r="I332" s="5"/>
      <c r="J332" s="5"/>
      <c r="K332" s="5">
        <v>212</v>
      </c>
      <c r="L332" s="5">
        <v>29</v>
      </c>
      <c r="M332" s="5">
        <v>0</v>
      </c>
      <c r="N332" s="5" t="s">
        <v>3</v>
      </c>
      <c r="O332" s="5">
        <v>2</v>
      </c>
      <c r="P332" s="5">
        <f>ROUND(P331*0.2,O332)</f>
        <v>8245.2000000000007</v>
      </c>
      <c r="Q332" s="5"/>
      <c r="R332" s="5"/>
      <c r="S332" s="5"/>
      <c r="T332" s="5"/>
      <c r="U332" s="5"/>
      <c r="V332" s="5"/>
      <c r="W332" s="5">
        <v>8245.2000000000007</v>
      </c>
      <c r="X332" s="5">
        <v>1</v>
      </c>
      <c r="Y332" s="5">
        <v>8245.2000000000007</v>
      </c>
      <c r="Z332" s="5">
        <v>8245.2000000000007</v>
      </c>
      <c r="AA332" s="5">
        <v>1</v>
      </c>
      <c r="AB332" s="5">
        <v>8245.2000000000007</v>
      </c>
    </row>
    <row r="333" spans="1:28" x14ac:dyDescent="0.25">
      <c r="A333" s="5">
        <v>50</v>
      </c>
      <c r="B333" s="5">
        <v>1</v>
      </c>
      <c r="C333" s="5">
        <v>0</v>
      </c>
      <c r="D333" s="5">
        <v>2</v>
      </c>
      <c r="E333" s="5">
        <v>213</v>
      </c>
      <c r="F333" s="5">
        <f>ROUND(F331+F332,O333)</f>
        <v>49471.199999999997</v>
      </c>
      <c r="G333" s="5" t="s">
        <v>242</v>
      </c>
      <c r="H333" s="5" t="s">
        <v>92</v>
      </c>
      <c r="I333" s="5"/>
      <c r="J333" s="5"/>
      <c r="K333" s="5">
        <v>212</v>
      </c>
      <c r="L333" s="5">
        <v>30</v>
      </c>
      <c r="M333" s="5">
        <v>0</v>
      </c>
      <c r="N333" s="5" t="s">
        <v>3</v>
      </c>
      <c r="O333" s="5">
        <v>2</v>
      </c>
      <c r="P333" s="5">
        <f>ROUND(P331+P332,O333)</f>
        <v>49471.199999999997</v>
      </c>
      <c r="Q333" s="5"/>
      <c r="R333" s="5"/>
      <c r="S333" s="5"/>
      <c r="T333" s="5"/>
      <c r="U333" s="5"/>
      <c r="V333" s="5"/>
      <c r="W333" s="5">
        <v>49471.199999999997</v>
      </c>
      <c r="X333" s="5">
        <v>1</v>
      </c>
      <c r="Y333" s="5">
        <v>49471.199999999997</v>
      </c>
      <c r="Z333" s="5">
        <v>49471.199999999997</v>
      </c>
      <c r="AA333" s="5">
        <v>1</v>
      </c>
      <c r="AB333" s="5">
        <v>49471.199999999997</v>
      </c>
    </row>
    <row r="335" spans="1:28" x14ac:dyDescent="0.25">
      <c r="A335">
        <v>71</v>
      </c>
      <c r="B335">
        <v>1</v>
      </c>
      <c r="D335">
        <v>200001</v>
      </c>
      <c r="E335">
        <v>48342927</v>
      </c>
      <c r="F335" t="s">
        <v>243</v>
      </c>
      <c r="G335" t="s">
        <v>244</v>
      </c>
      <c r="H335">
        <v>80</v>
      </c>
      <c r="I335">
        <v>20</v>
      </c>
    </row>
    <row r="338" spans="1:16" x14ac:dyDescent="0.25">
      <c r="A338">
        <v>70</v>
      </c>
      <c r="B338">
        <v>1</v>
      </c>
      <c r="D338">
        <v>1</v>
      </c>
      <c r="E338" t="s">
        <v>245</v>
      </c>
      <c r="F338" t="s">
        <v>246</v>
      </c>
      <c r="G338">
        <v>1</v>
      </c>
      <c r="H338">
        <v>0</v>
      </c>
      <c r="I338" t="s">
        <v>3</v>
      </c>
      <c r="J338">
        <v>1</v>
      </c>
      <c r="K338">
        <v>0</v>
      </c>
      <c r="L338" t="s">
        <v>3</v>
      </c>
      <c r="M338" t="s">
        <v>3</v>
      </c>
      <c r="N338">
        <v>0</v>
      </c>
      <c r="O338">
        <v>1</v>
      </c>
      <c r="P338" t="s">
        <v>247</v>
      </c>
    </row>
    <row r="339" spans="1:16" x14ac:dyDescent="0.25">
      <c r="A339">
        <v>70</v>
      </c>
      <c r="B339">
        <v>1</v>
      </c>
      <c r="D339">
        <v>2</v>
      </c>
      <c r="E339" t="s">
        <v>248</v>
      </c>
      <c r="F339" t="s">
        <v>249</v>
      </c>
      <c r="G339">
        <v>0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O339">
        <v>0</v>
      </c>
      <c r="P339" t="s">
        <v>250</v>
      </c>
    </row>
    <row r="340" spans="1:16" x14ac:dyDescent="0.25">
      <c r="A340">
        <v>70</v>
      </c>
      <c r="B340">
        <v>1</v>
      </c>
      <c r="D340">
        <v>3</v>
      </c>
      <c r="E340" t="s">
        <v>251</v>
      </c>
      <c r="F340" t="s">
        <v>252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O340">
        <v>0</v>
      </c>
      <c r="P340" t="s">
        <v>253</v>
      </c>
    </row>
    <row r="341" spans="1:16" x14ac:dyDescent="0.25">
      <c r="A341">
        <v>70</v>
      </c>
      <c r="B341">
        <v>1</v>
      </c>
      <c r="D341">
        <v>4</v>
      </c>
      <c r="E341" t="s">
        <v>254</v>
      </c>
      <c r="F341" t="s">
        <v>255</v>
      </c>
      <c r="G341">
        <v>1</v>
      </c>
      <c r="H341">
        <v>0</v>
      </c>
      <c r="I341" t="s">
        <v>3</v>
      </c>
      <c r="J341">
        <v>2</v>
      </c>
      <c r="K341">
        <v>0</v>
      </c>
      <c r="L341" t="s">
        <v>3</v>
      </c>
      <c r="M341" t="s">
        <v>3</v>
      </c>
      <c r="N341">
        <v>0</v>
      </c>
      <c r="O341">
        <v>1</v>
      </c>
      <c r="P341" t="s">
        <v>3</v>
      </c>
    </row>
    <row r="342" spans="1:16" x14ac:dyDescent="0.25">
      <c r="A342">
        <v>70</v>
      </c>
      <c r="B342">
        <v>1</v>
      </c>
      <c r="D342">
        <v>5</v>
      </c>
      <c r="E342" t="s">
        <v>256</v>
      </c>
      <c r="F342" t="s">
        <v>257</v>
      </c>
      <c r="G342">
        <v>0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O342">
        <v>0</v>
      </c>
      <c r="P342" t="s">
        <v>3</v>
      </c>
    </row>
    <row r="343" spans="1:16" x14ac:dyDescent="0.25">
      <c r="A343">
        <v>70</v>
      </c>
      <c r="B343">
        <v>1</v>
      </c>
      <c r="D343">
        <v>6</v>
      </c>
      <c r="E343" t="s">
        <v>258</v>
      </c>
      <c r="F343" t="s">
        <v>259</v>
      </c>
      <c r="G343">
        <v>0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O343">
        <v>0</v>
      </c>
      <c r="P343" t="s">
        <v>3</v>
      </c>
    </row>
    <row r="344" spans="1:16" x14ac:dyDescent="0.25">
      <c r="A344">
        <v>70</v>
      </c>
      <c r="B344">
        <v>1</v>
      </c>
      <c r="D344">
        <v>7</v>
      </c>
      <c r="E344" t="s">
        <v>260</v>
      </c>
      <c r="F344" t="s">
        <v>261</v>
      </c>
      <c r="G344">
        <v>0</v>
      </c>
      <c r="H344">
        <v>0</v>
      </c>
      <c r="I344" t="s">
        <v>262</v>
      </c>
      <c r="J344">
        <v>0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263</v>
      </c>
    </row>
    <row r="345" spans="1:16" x14ac:dyDescent="0.25">
      <c r="A345">
        <v>70</v>
      </c>
      <c r="B345">
        <v>1</v>
      </c>
      <c r="D345">
        <v>8</v>
      </c>
      <c r="E345" t="s">
        <v>264</v>
      </c>
      <c r="F345" t="s">
        <v>265</v>
      </c>
      <c r="G345">
        <v>1</v>
      </c>
      <c r="H345">
        <v>0</v>
      </c>
      <c r="I345" t="s">
        <v>3</v>
      </c>
      <c r="J345">
        <v>5</v>
      </c>
      <c r="K345">
        <v>0</v>
      </c>
      <c r="L345" t="s">
        <v>3</v>
      </c>
      <c r="M345" t="s">
        <v>3</v>
      </c>
      <c r="N345">
        <v>0</v>
      </c>
      <c r="O345">
        <v>1</v>
      </c>
      <c r="P345" t="s">
        <v>3</v>
      </c>
    </row>
    <row r="346" spans="1:16" x14ac:dyDescent="0.25">
      <c r="A346">
        <v>70</v>
      </c>
      <c r="B346">
        <v>1</v>
      </c>
      <c r="D346">
        <v>9</v>
      </c>
      <c r="E346" t="s">
        <v>266</v>
      </c>
      <c r="F346" t="s">
        <v>267</v>
      </c>
      <c r="G346">
        <v>0</v>
      </c>
      <c r="H346">
        <v>0</v>
      </c>
      <c r="I346" t="s">
        <v>3</v>
      </c>
      <c r="J346">
        <v>5</v>
      </c>
      <c r="K346">
        <v>0</v>
      </c>
      <c r="L346" t="s">
        <v>3</v>
      </c>
      <c r="M346" t="s">
        <v>3</v>
      </c>
      <c r="N346">
        <v>0</v>
      </c>
      <c r="O346">
        <v>0</v>
      </c>
      <c r="P346" t="s">
        <v>268</v>
      </c>
    </row>
    <row r="347" spans="1:16" x14ac:dyDescent="0.25">
      <c r="A347">
        <v>70</v>
      </c>
      <c r="B347">
        <v>1</v>
      </c>
      <c r="D347">
        <v>10</v>
      </c>
      <c r="E347" t="s">
        <v>269</v>
      </c>
      <c r="F347" t="s">
        <v>270</v>
      </c>
      <c r="G347">
        <v>0</v>
      </c>
      <c r="H347">
        <v>0</v>
      </c>
      <c r="I347" t="s">
        <v>271</v>
      </c>
      <c r="J347">
        <v>5</v>
      </c>
      <c r="K347">
        <v>0</v>
      </c>
      <c r="L347" t="s">
        <v>3</v>
      </c>
      <c r="M347" t="s">
        <v>3</v>
      </c>
      <c r="N347">
        <v>0</v>
      </c>
      <c r="O347">
        <v>0</v>
      </c>
      <c r="P347" t="s">
        <v>272</v>
      </c>
    </row>
    <row r="348" spans="1:16" x14ac:dyDescent="0.25">
      <c r="A348">
        <v>70</v>
      </c>
      <c r="B348">
        <v>1</v>
      </c>
      <c r="D348">
        <v>11</v>
      </c>
      <c r="E348" t="s">
        <v>273</v>
      </c>
      <c r="F348" t="s">
        <v>274</v>
      </c>
      <c r="G348">
        <v>0</v>
      </c>
      <c r="H348">
        <v>0</v>
      </c>
      <c r="I348" t="s">
        <v>275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276</v>
      </c>
    </row>
    <row r="349" spans="1:16" x14ac:dyDescent="0.25">
      <c r="A349">
        <v>70</v>
      </c>
      <c r="B349">
        <v>1</v>
      </c>
      <c r="D349">
        <v>12</v>
      </c>
      <c r="E349" t="s">
        <v>277</v>
      </c>
      <c r="F349" t="s">
        <v>278</v>
      </c>
      <c r="G349">
        <v>0</v>
      </c>
      <c r="H349">
        <v>0</v>
      </c>
      <c r="I349" t="s">
        <v>279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280</v>
      </c>
    </row>
    <row r="350" spans="1:16" x14ac:dyDescent="0.25">
      <c r="A350">
        <v>70</v>
      </c>
      <c r="B350">
        <v>1</v>
      </c>
      <c r="D350">
        <v>13</v>
      </c>
      <c r="E350" t="s">
        <v>281</v>
      </c>
      <c r="F350" t="s">
        <v>282</v>
      </c>
      <c r="G350">
        <v>0</v>
      </c>
      <c r="H350">
        <v>0</v>
      </c>
      <c r="I350" t="s">
        <v>283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0</v>
      </c>
      <c r="P350" t="s">
        <v>284</v>
      </c>
    </row>
    <row r="351" spans="1:16" x14ac:dyDescent="0.25">
      <c r="A351">
        <v>70</v>
      </c>
      <c r="B351">
        <v>1</v>
      </c>
      <c r="D351">
        <v>14</v>
      </c>
      <c r="E351" t="s">
        <v>285</v>
      </c>
      <c r="F351" t="s">
        <v>286</v>
      </c>
      <c r="G351">
        <v>0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0</v>
      </c>
      <c r="P351" t="s">
        <v>3</v>
      </c>
    </row>
    <row r="352" spans="1:16" x14ac:dyDescent="0.25">
      <c r="A352">
        <v>70</v>
      </c>
      <c r="B352">
        <v>1</v>
      </c>
      <c r="D352">
        <v>15</v>
      </c>
      <c r="E352" t="s">
        <v>287</v>
      </c>
      <c r="F352" t="s">
        <v>288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</v>
      </c>
      <c r="P352" t="s">
        <v>289</v>
      </c>
    </row>
    <row r="353" spans="1:50" x14ac:dyDescent="0.25">
      <c r="A353">
        <v>70</v>
      </c>
      <c r="B353">
        <v>1</v>
      </c>
      <c r="D353">
        <v>16</v>
      </c>
      <c r="E353" t="s">
        <v>290</v>
      </c>
      <c r="F353" t="s">
        <v>291</v>
      </c>
      <c r="G353">
        <v>0</v>
      </c>
      <c r="H353">
        <v>0</v>
      </c>
      <c r="I353" t="s">
        <v>3</v>
      </c>
      <c r="J353">
        <v>3</v>
      </c>
      <c r="K353">
        <v>0</v>
      </c>
      <c r="L353" t="s">
        <v>3</v>
      </c>
      <c r="M353" t="s">
        <v>3</v>
      </c>
      <c r="N353">
        <v>0</v>
      </c>
      <c r="O353">
        <v>0</v>
      </c>
      <c r="P353" t="s">
        <v>3</v>
      </c>
    </row>
    <row r="354" spans="1:50" x14ac:dyDescent="0.25">
      <c r="A354">
        <v>70</v>
      </c>
      <c r="B354">
        <v>1</v>
      </c>
      <c r="D354">
        <v>17</v>
      </c>
      <c r="E354" t="s">
        <v>292</v>
      </c>
      <c r="F354" t="s">
        <v>293</v>
      </c>
      <c r="G354">
        <v>1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O354">
        <v>1</v>
      </c>
      <c r="P354" t="s">
        <v>3</v>
      </c>
    </row>
    <row r="355" spans="1:50" x14ac:dyDescent="0.25">
      <c r="A355">
        <v>70</v>
      </c>
      <c r="B355">
        <v>1</v>
      </c>
      <c r="D355">
        <v>1</v>
      </c>
      <c r="E355" t="s">
        <v>294</v>
      </c>
      <c r="F355" t="s">
        <v>295</v>
      </c>
      <c r="G355">
        <v>0.9</v>
      </c>
      <c r="H355">
        <v>1</v>
      </c>
      <c r="I355" t="s">
        <v>296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0.9</v>
      </c>
      <c r="P355" t="s">
        <v>297</v>
      </c>
    </row>
    <row r="356" spans="1:50" x14ac:dyDescent="0.25">
      <c r="A356">
        <v>70</v>
      </c>
      <c r="B356">
        <v>1</v>
      </c>
      <c r="D356">
        <v>2</v>
      </c>
      <c r="E356" t="s">
        <v>298</v>
      </c>
      <c r="F356" t="s">
        <v>299</v>
      </c>
      <c r="G356">
        <v>0.85</v>
      </c>
      <c r="H356">
        <v>1</v>
      </c>
      <c r="I356" t="s">
        <v>300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0.85</v>
      </c>
      <c r="P356" t="s">
        <v>301</v>
      </c>
    </row>
    <row r="357" spans="1:50" x14ac:dyDescent="0.25">
      <c r="A357">
        <v>70</v>
      </c>
      <c r="B357">
        <v>1</v>
      </c>
      <c r="D357">
        <v>3</v>
      </c>
      <c r="E357" t="s">
        <v>302</v>
      </c>
      <c r="F357" t="s">
        <v>303</v>
      </c>
      <c r="G357">
        <v>1.03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1.03</v>
      </c>
      <c r="P357" t="s">
        <v>304</v>
      </c>
    </row>
    <row r="358" spans="1:50" x14ac:dyDescent="0.25">
      <c r="A358">
        <v>70</v>
      </c>
      <c r="B358">
        <v>1</v>
      </c>
      <c r="D358">
        <v>4</v>
      </c>
      <c r="E358" t="s">
        <v>305</v>
      </c>
      <c r="F358" t="s">
        <v>306</v>
      </c>
      <c r="G358">
        <v>1.1499999999999999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1.1499999999999999</v>
      </c>
      <c r="P358" t="s">
        <v>307</v>
      </c>
    </row>
    <row r="359" spans="1:50" x14ac:dyDescent="0.25">
      <c r="A359">
        <v>70</v>
      </c>
      <c r="B359">
        <v>1</v>
      </c>
      <c r="D359">
        <v>5</v>
      </c>
      <c r="E359" t="s">
        <v>308</v>
      </c>
      <c r="F359" t="s">
        <v>309</v>
      </c>
      <c r="G359">
        <v>7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7</v>
      </c>
      <c r="P359" t="s">
        <v>3</v>
      </c>
    </row>
    <row r="360" spans="1:50" x14ac:dyDescent="0.25">
      <c r="A360">
        <v>70</v>
      </c>
      <c r="B360">
        <v>1</v>
      </c>
      <c r="D360">
        <v>6</v>
      </c>
      <c r="E360" t="s">
        <v>310</v>
      </c>
      <c r="F360" t="s">
        <v>3</v>
      </c>
      <c r="G360">
        <v>2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2</v>
      </c>
      <c r="P360" t="s">
        <v>3</v>
      </c>
    </row>
    <row r="362" spans="1:50" x14ac:dyDescent="0.25">
      <c r="A362">
        <v>-1</v>
      </c>
    </row>
    <row r="364" spans="1:50" x14ac:dyDescent="0.25">
      <c r="A364" s="4">
        <v>75</v>
      </c>
      <c r="B364" s="4" t="s">
        <v>311</v>
      </c>
      <c r="C364" s="4">
        <v>2026</v>
      </c>
      <c r="D364" s="4">
        <v>1</v>
      </c>
      <c r="E364" s="4">
        <v>0</v>
      </c>
      <c r="F364" s="4">
        <v>1</v>
      </c>
      <c r="G364" s="4">
        <v>0</v>
      </c>
      <c r="H364" s="4">
        <v>1</v>
      </c>
      <c r="I364" s="4">
        <v>0</v>
      </c>
      <c r="J364" s="4">
        <v>3</v>
      </c>
      <c r="K364" s="4">
        <v>0</v>
      </c>
      <c r="L364" s="4">
        <v>0</v>
      </c>
      <c r="M364" s="4">
        <v>0</v>
      </c>
      <c r="N364" s="4">
        <v>69390075</v>
      </c>
      <c r="O364" s="4">
        <v>1</v>
      </c>
    </row>
    <row r="365" spans="1:50" x14ac:dyDescent="0.25">
      <c r="A365" s="6">
        <v>2</v>
      </c>
      <c r="B365" s="6" t="s">
        <v>312</v>
      </c>
      <c r="C365" s="6" t="s">
        <v>313</v>
      </c>
      <c r="D365" s="6">
        <v>0</v>
      </c>
      <c r="E365" s="6">
        <v>0</v>
      </c>
      <c r="F365" s="6">
        <v>0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>
        <v>69471422</v>
      </c>
    </row>
    <row r="366" spans="1:50" x14ac:dyDescent="0.25">
      <c r="A366" s="6">
        <v>1</v>
      </c>
      <c r="B366" s="6" t="s">
        <v>314</v>
      </c>
      <c r="C366" s="6" t="s">
        <v>315</v>
      </c>
      <c r="D366" s="6">
        <v>2026</v>
      </c>
      <c r="E366" s="6">
        <v>3</v>
      </c>
      <c r="F366" s="6">
        <v>1</v>
      </c>
      <c r="G366" s="6">
        <v>1</v>
      </c>
      <c r="H366" s="6">
        <v>0</v>
      </c>
      <c r="I366" s="6">
        <v>2</v>
      </c>
      <c r="J366" s="6">
        <v>1</v>
      </c>
      <c r="K366" s="6">
        <v>1</v>
      </c>
      <c r="L366" s="6">
        <v>1</v>
      </c>
      <c r="M366" s="6">
        <v>1</v>
      </c>
      <c r="N366" s="6">
        <v>1</v>
      </c>
      <c r="O366" s="6">
        <v>1</v>
      </c>
      <c r="P366" s="6">
        <v>1</v>
      </c>
      <c r="Q366" s="6">
        <v>1</v>
      </c>
      <c r="R366" s="6" t="s">
        <v>3</v>
      </c>
      <c r="S366" s="6" t="s">
        <v>3</v>
      </c>
      <c r="T366" s="6" t="s">
        <v>3</v>
      </c>
      <c r="U366" s="6" t="s">
        <v>3</v>
      </c>
      <c r="V366" s="6" t="s">
        <v>3</v>
      </c>
      <c r="W366" s="6" t="s">
        <v>3</v>
      </c>
      <c r="X366" s="6" t="s">
        <v>3</v>
      </c>
      <c r="Y366" s="6" t="s">
        <v>3</v>
      </c>
      <c r="Z366" s="6" t="s">
        <v>3</v>
      </c>
      <c r="AA366" s="6" t="s">
        <v>3</v>
      </c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>
        <v>69471423</v>
      </c>
      <c r="AO366" s="6" t="s">
        <v>316</v>
      </c>
      <c r="AP366" s="6" t="s">
        <v>317</v>
      </c>
      <c r="AQ366" s="6">
        <v>46078</v>
      </c>
      <c r="AR366" s="6">
        <v>409</v>
      </c>
      <c r="AS366" s="6" t="s">
        <v>318</v>
      </c>
      <c r="AT366" s="6" t="s">
        <v>319</v>
      </c>
      <c r="AU366" s="6" t="s">
        <v>317</v>
      </c>
      <c r="AV366" s="6">
        <v>45652</v>
      </c>
      <c r="AW366" s="6">
        <v>612</v>
      </c>
      <c r="AX366" s="6" t="s">
        <v>320</v>
      </c>
    </row>
    <row r="367" spans="1:50" x14ac:dyDescent="0.25">
      <c r="A367" s="4">
        <v>75</v>
      </c>
      <c r="B367" s="4" t="s">
        <v>311</v>
      </c>
      <c r="C367" s="4">
        <v>2026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3</v>
      </c>
      <c r="K367" s="4">
        <v>0</v>
      </c>
      <c r="L367" s="4">
        <v>0</v>
      </c>
      <c r="M367" s="4">
        <v>1</v>
      </c>
      <c r="N367" s="4">
        <v>69390010</v>
      </c>
      <c r="O367" s="4">
        <v>2</v>
      </c>
    </row>
    <row r="368" spans="1:50" x14ac:dyDescent="0.25">
      <c r="A368" s="6">
        <v>2</v>
      </c>
      <c r="B368" s="6" t="s">
        <v>312</v>
      </c>
      <c r="C368" s="6" t="s">
        <v>313</v>
      </c>
      <c r="D368" s="6">
        <v>0</v>
      </c>
      <c r="E368" s="6">
        <v>0</v>
      </c>
      <c r="F368" s="6">
        <v>0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>
        <v>69471430</v>
      </c>
    </row>
    <row r="369" spans="1:50" x14ac:dyDescent="0.25">
      <c r="A369" s="6">
        <v>1</v>
      </c>
      <c r="B369" s="6" t="s">
        <v>314</v>
      </c>
      <c r="C369" s="6" t="s">
        <v>315</v>
      </c>
      <c r="D369" s="6">
        <v>2026</v>
      </c>
      <c r="E369" s="6">
        <v>3</v>
      </c>
      <c r="F369" s="6">
        <v>1</v>
      </c>
      <c r="G369" s="6">
        <v>1</v>
      </c>
      <c r="H369" s="6">
        <v>0</v>
      </c>
      <c r="I369" s="6">
        <v>2</v>
      </c>
      <c r="J369" s="6">
        <v>1</v>
      </c>
      <c r="K369" s="6">
        <v>1</v>
      </c>
      <c r="L369" s="6">
        <v>1</v>
      </c>
      <c r="M369" s="6">
        <v>1</v>
      </c>
      <c r="N369" s="6">
        <v>1</v>
      </c>
      <c r="O369" s="6">
        <v>1</v>
      </c>
      <c r="P369" s="6">
        <v>1</v>
      </c>
      <c r="Q369" s="6">
        <v>1</v>
      </c>
      <c r="R369" s="6" t="s">
        <v>3</v>
      </c>
      <c r="S369" s="6" t="s">
        <v>3</v>
      </c>
      <c r="T369" s="6" t="s">
        <v>3</v>
      </c>
      <c r="U369" s="6" t="s">
        <v>3</v>
      </c>
      <c r="V369" s="6" t="s">
        <v>3</v>
      </c>
      <c r="W369" s="6" t="s">
        <v>3</v>
      </c>
      <c r="X369" s="6" t="s">
        <v>3</v>
      </c>
      <c r="Y369" s="6" t="s">
        <v>3</v>
      </c>
      <c r="Z369" s="6" t="s">
        <v>3</v>
      </c>
      <c r="AA369" s="6" t="s">
        <v>3</v>
      </c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>
        <v>69471431</v>
      </c>
      <c r="AO369" s="6" t="s">
        <v>316</v>
      </c>
      <c r="AP369" s="6" t="s">
        <v>317</v>
      </c>
      <c r="AQ369" s="6">
        <v>46078</v>
      </c>
      <c r="AR369" s="6">
        <v>409</v>
      </c>
      <c r="AS369" s="6" t="s">
        <v>318</v>
      </c>
      <c r="AT369" s="6" t="s">
        <v>319</v>
      </c>
      <c r="AU369" s="6" t="s">
        <v>317</v>
      </c>
      <c r="AV369" s="6">
        <v>45652</v>
      </c>
      <c r="AW369" s="6">
        <v>612</v>
      </c>
      <c r="AX369" s="6" t="s">
        <v>320</v>
      </c>
    </row>
    <row r="373" spans="1:50" x14ac:dyDescent="0.25">
      <c r="A373">
        <v>65</v>
      </c>
      <c r="C373">
        <v>1</v>
      </c>
      <c r="D373">
        <v>0</v>
      </c>
      <c r="E3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5">
      <c r="A12" s="1">
        <v>1</v>
      </c>
      <c r="B12" s="1">
        <v>25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46073</v>
      </c>
      <c r="CT12" s="1">
        <v>540</v>
      </c>
      <c r="CU12" s="1">
        <v>17</v>
      </c>
      <c r="CV12" s="1" t="s">
        <v>432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69390075</v>
      </c>
      <c r="E14" s="1">
        <v>69390010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15</v>
      </c>
      <c r="D16" s="7" t="s">
        <v>16</v>
      </c>
      <c r="E16" s="8">
        <f>ROUND((Source!F208)/1000,2)</f>
        <v>23.34</v>
      </c>
      <c r="F16" s="8">
        <f>ROUND((Source!F209)/1000,2)</f>
        <v>0</v>
      </c>
      <c r="G16" s="8">
        <f>ROUND((Source!F200)/1000,2)</f>
        <v>0</v>
      </c>
      <c r="H16" s="8">
        <f>ROUND((Source!F210)/1000+(Source!F211)/1000,2)</f>
        <v>0</v>
      </c>
      <c r="I16" s="8">
        <f>E16+F16+G16+H16</f>
        <v>23.34</v>
      </c>
      <c r="J16" s="8">
        <f>ROUND((Source!F206+Source!F205)/1000,2)</f>
        <v>2.69</v>
      </c>
      <c r="K16" s="8">
        <v>34.85</v>
      </c>
      <c r="L16" s="8">
        <v>0</v>
      </c>
      <c r="M16" s="8">
        <v>0</v>
      </c>
      <c r="N16" s="8">
        <f>I16+L16+M16</f>
        <v>23.34</v>
      </c>
      <c r="T16" s="9">
        <f>ROUND((Source!P208)/1000,2)</f>
        <v>23.34</v>
      </c>
      <c r="U16" s="9">
        <f>ROUND((Source!P209)/1000,2)</f>
        <v>0</v>
      </c>
      <c r="V16" s="9">
        <f>ROUND((Source!P200)/1000,2)</f>
        <v>0</v>
      </c>
      <c r="W16" s="9">
        <f>ROUND((Source!P210)/1000+(Source!P211)/1000,2)</f>
        <v>0</v>
      </c>
      <c r="X16" s="9">
        <f>T16+U16+V16+W16</f>
        <v>23.34</v>
      </c>
      <c r="Y16" s="9">
        <f>ROUND((Source!P206+Source!P205)/1000,2)</f>
        <v>2.69</v>
      </c>
      <c r="Z16" s="9">
        <v>34.85</v>
      </c>
      <c r="AA16" s="9">
        <v>0</v>
      </c>
      <c r="AB16" s="9">
        <v>0</v>
      </c>
      <c r="AC16" s="9">
        <f>X16+AA16+AB16</f>
        <v>23.34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18957.43</v>
      </c>
      <c r="AU16" s="8">
        <v>15897</v>
      </c>
      <c r="AV16" s="8">
        <v>0</v>
      </c>
      <c r="AW16" s="8">
        <v>0</v>
      </c>
      <c r="AX16" s="8">
        <v>0</v>
      </c>
      <c r="AY16" s="8">
        <v>371.83000000000004</v>
      </c>
      <c r="AZ16" s="8">
        <v>571.59999999999991</v>
      </c>
      <c r="BA16" s="8">
        <v>2117</v>
      </c>
      <c r="BB16" s="8">
        <v>23339.85</v>
      </c>
      <c r="BC16" s="8">
        <v>0</v>
      </c>
      <c r="BD16" s="8">
        <v>0</v>
      </c>
      <c r="BE16" s="8">
        <v>0</v>
      </c>
      <c r="BF16" s="8">
        <v>2.6633599999999999</v>
      </c>
      <c r="BG16" s="8">
        <v>0.69691999999999998</v>
      </c>
      <c r="BH16" s="8">
        <v>0</v>
      </c>
      <c r="BI16" s="8">
        <v>2769.26</v>
      </c>
      <c r="BJ16" s="8">
        <v>1613.16</v>
      </c>
      <c r="BK16" s="8">
        <v>23339.85</v>
      </c>
      <c r="BR16" s="9">
        <v>18957.43</v>
      </c>
      <c r="BS16" s="9">
        <v>15897</v>
      </c>
      <c r="BT16" s="9">
        <v>0</v>
      </c>
      <c r="BU16" s="9">
        <v>0</v>
      </c>
      <c r="BV16" s="9">
        <v>0</v>
      </c>
      <c r="BW16" s="9">
        <v>371.83000000000004</v>
      </c>
      <c r="BX16" s="9">
        <v>571.59999999999991</v>
      </c>
      <c r="BY16" s="9">
        <v>2117</v>
      </c>
      <c r="BZ16" s="9">
        <v>23339.85</v>
      </c>
      <c r="CA16" s="9">
        <v>0</v>
      </c>
      <c r="CB16" s="9">
        <v>0</v>
      </c>
      <c r="CC16" s="9">
        <v>0</v>
      </c>
      <c r="CD16" s="9">
        <v>2.6633599999999999</v>
      </c>
      <c r="CE16" s="9">
        <v>0.69691999999999998</v>
      </c>
      <c r="CF16" s="9">
        <v>0</v>
      </c>
      <c r="CG16" s="9">
        <v>2769.26</v>
      </c>
      <c r="CH16" s="9">
        <v>1613.16</v>
      </c>
      <c r="CI16" s="9">
        <v>23339.85</v>
      </c>
    </row>
    <row r="17" spans="1:87" x14ac:dyDescent="0.25">
      <c r="A17" s="7">
        <v>3</v>
      </c>
      <c r="B17" s="7">
        <v>2</v>
      </c>
      <c r="C17" s="7" t="s">
        <v>210</v>
      </c>
      <c r="D17" s="7" t="s">
        <v>211</v>
      </c>
      <c r="E17" s="8">
        <f>ROUND((Source!F289)/1000,2)</f>
        <v>0</v>
      </c>
      <c r="F17" s="8">
        <f>ROUND((Source!F290)/1000,2)</f>
        <v>0</v>
      </c>
      <c r="G17" s="8">
        <f>ROUND((Source!F281)/1000,2)</f>
        <v>0</v>
      </c>
      <c r="H17" s="8">
        <f>ROUND((Source!F291)/1000+(Source!F292)/1000,2)</f>
        <v>17.89</v>
      </c>
      <c r="I17" s="8">
        <f>E17+F17+G17+H17</f>
        <v>17.89</v>
      </c>
      <c r="J17" s="8">
        <f>ROUND((Source!F287+Source!F286)/1000,2)</f>
        <v>8.52</v>
      </c>
      <c r="K17" s="8">
        <v>8.52</v>
      </c>
      <c r="L17" s="8">
        <v>0</v>
      </c>
      <c r="M17" s="8">
        <v>0</v>
      </c>
      <c r="N17" s="8">
        <f>I17+L17+M17</f>
        <v>17.89</v>
      </c>
      <c r="T17" s="9">
        <f>ROUND((Source!P289)/1000,2)</f>
        <v>0</v>
      </c>
      <c r="U17" s="9">
        <f>ROUND((Source!P290)/1000,2)</f>
        <v>0</v>
      </c>
      <c r="V17" s="9">
        <f>ROUND((Source!P281)/1000,2)</f>
        <v>0</v>
      </c>
      <c r="W17" s="9">
        <f>ROUND((Source!P291)/1000+(Source!P292)/1000,2)</f>
        <v>17.89</v>
      </c>
      <c r="X17" s="9">
        <f>T17+U17+V17+W17</f>
        <v>17.89</v>
      </c>
      <c r="Y17" s="9">
        <f>ROUND((Source!P287+Source!P286)/1000,2)</f>
        <v>8.52</v>
      </c>
      <c r="Z17" s="9">
        <v>8.52</v>
      </c>
      <c r="AA17" s="9">
        <v>0</v>
      </c>
      <c r="AB17" s="9">
        <v>0</v>
      </c>
      <c r="AC17" s="9">
        <f>X17+AA17+AB17</f>
        <v>17.89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8517.2099999999991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8517.2099999999991</v>
      </c>
      <c r="BB17" s="8">
        <v>0</v>
      </c>
      <c r="BC17" s="8">
        <v>0</v>
      </c>
      <c r="BD17" s="8">
        <v>17886.150000000001</v>
      </c>
      <c r="BE17" s="8">
        <v>0</v>
      </c>
      <c r="BF17" s="8">
        <v>7.8983999999999996</v>
      </c>
      <c r="BG17" s="8">
        <v>0</v>
      </c>
      <c r="BH17" s="8">
        <v>0</v>
      </c>
      <c r="BI17" s="8">
        <v>6302.73</v>
      </c>
      <c r="BJ17" s="8">
        <v>3066.21</v>
      </c>
      <c r="BK17" s="8">
        <v>17886.150000000001</v>
      </c>
      <c r="BR17" s="9">
        <v>8517.2099999999991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8517.2099999999991</v>
      </c>
      <c r="BZ17" s="9">
        <v>0</v>
      </c>
      <c r="CA17" s="9">
        <v>0</v>
      </c>
      <c r="CB17" s="9">
        <v>17886.150000000001</v>
      </c>
      <c r="CC17" s="9">
        <v>0</v>
      </c>
      <c r="CD17" s="9">
        <v>7.8983999999999996</v>
      </c>
      <c r="CE17" s="9">
        <v>0</v>
      </c>
      <c r="CF17" s="9">
        <v>0</v>
      </c>
      <c r="CG17" s="9">
        <v>6302.73</v>
      </c>
      <c r="CH17" s="9">
        <v>3066.21</v>
      </c>
      <c r="CI17" s="9">
        <v>17886.150000000001</v>
      </c>
    </row>
    <row r="19" spans="1:87" x14ac:dyDescent="0.25">
      <c r="A19">
        <v>51</v>
      </c>
      <c r="E19">
        <v>23.34</v>
      </c>
      <c r="F19">
        <v>0</v>
      </c>
      <c r="G19">
        <v>0</v>
      </c>
      <c r="H19">
        <v>17.89</v>
      </c>
      <c r="I19">
        <v>41.23</v>
      </c>
      <c r="J19">
        <v>11.21</v>
      </c>
      <c r="K19">
        <v>43.37</v>
      </c>
      <c r="L19">
        <v>0</v>
      </c>
      <c r="M19">
        <v>0</v>
      </c>
      <c r="N19">
        <v>41.23</v>
      </c>
      <c r="T19">
        <v>23.34</v>
      </c>
      <c r="U19">
        <v>0</v>
      </c>
      <c r="V19">
        <v>0</v>
      </c>
      <c r="W19">
        <v>17.89</v>
      </c>
      <c r="X19">
        <v>41.23</v>
      </c>
      <c r="Y19">
        <v>11.21</v>
      </c>
      <c r="Z19">
        <v>43.37</v>
      </c>
      <c r="AA19">
        <v>0</v>
      </c>
      <c r="AB19">
        <v>0</v>
      </c>
      <c r="AC19">
        <v>41.23</v>
      </c>
    </row>
    <row r="22" spans="1:87" x14ac:dyDescent="0.25">
      <c r="A22">
        <v>-1</v>
      </c>
    </row>
    <row r="25" spans="1:87" x14ac:dyDescent="0.25">
      <c r="A25" s="4">
        <v>75</v>
      </c>
      <c r="B25" s="4" t="s">
        <v>311</v>
      </c>
      <c r="C25" s="4">
        <v>2026</v>
      </c>
      <c r="D25" s="4">
        <v>1</v>
      </c>
      <c r="E25" s="4">
        <v>0</v>
      </c>
      <c r="F25" s="4">
        <v>1</v>
      </c>
      <c r="G25" s="4">
        <v>0</v>
      </c>
      <c r="H25" s="4">
        <v>1</v>
      </c>
      <c r="I25" s="4">
        <v>0</v>
      </c>
      <c r="J25" s="4">
        <v>3</v>
      </c>
      <c r="K25" s="4">
        <v>0</v>
      </c>
      <c r="L25" s="4">
        <v>0</v>
      </c>
      <c r="M25" s="4">
        <v>0</v>
      </c>
      <c r="N25" s="4">
        <v>69390075</v>
      </c>
      <c r="O25" s="4">
        <v>1</v>
      </c>
    </row>
    <row r="26" spans="1:87" x14ac:dyDescent="0.25">
      <c r="A26" s="6">
        <v>2</v>
      </c>
      <c r="B26" s="6" t="s">
        <v>312</v>
      </c>
      <c r="C26" s="6" t="s">
        <v>313</v>
      </c>
      <c r="D26" s="6">
        <v>0</v>
      </c>
      <c r="E26" s="6">
        <v>0</v>
      </c>
      <c r="F26" s="6">
        <v>0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>
        <v>69471422</v>
      </c>
    </row>
    <row r="27" spans="1:87" x14ac:dyDescent="0.25">
      <c r="A27" s="6">
        <v>1</v>
      </c>
      <c r="B27" s="6" t="s">
        <v>314</v>
      </c>
      <c r="C27" s="6" t="s">
        <v>315</v>
      </c>
      <c r="D27" s="6">
        <v>2026</v>
      </c>
      <c r="E27" s="6">
        <v>3</v>
      </c>
      <c r="F27" s="6">
        <v>1</v>
      </c>
      <c r="G27" s="6">
        <v>1</v>
      </c>
      <c r="H27" s="6">
        <v>0</v>
      </c>
      <c r="I27" s="6">
        <v>2</v>
      </c>
      <c r="J27" s="6">
        <v>1</v>
      </c>
      <c r="K27" s="6">
        <v>1</v>
      </c>
      <c r="L27" s="6">
        <v>1</v>
      </c>
      <c r="M27" s="6">
        <v>1</v>
      </c>
      <c r="N27" s="6">
        <v>1</v>
      </c>
      <c r="O27" s="6">
        <v>1</v>
      </c>
      <c r="P27" s="6">
        <v>1</v>
      </c>
      <c r="Q27" s="6">
        <v>1</v>
      </c>
      <c r="R27" s="6" t="s">
        <v>3</v>
      </c>
      <c r="S27" s="6" t="s">
        <v>3</v>
      </c>
      <c r="T27" s="6" t="s">
        <v>3</v>
      </c>
      <c r="U27" s="6" t="s">
        <v>3</v>
      </c>
      <c r="V27" s="6" t="s">
        <v>3</v>
      </c>
      <c r="W27" s="6" t="s">
        <v>3</v>
      </c>
      <c r="X27" s="6" t="s">
        <v>3</v>
      </c>
      <c r="Y27" s="6" t="s">
        <v>3</v>
      </c>
      <c r="Z27" s="6" t="s">
        <v>3</v>
      </c>
      <c r="AA27" s="6" t="s">
        <v>3</v>
      </c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>
        <v>69471423</v>
      </c>
      <c r="AO27" s="6" t="s">
        <v>316</v>
      </c>
      <c r="AP27" s="6" t="s">
        <v>317</v>
      </c>
      <c r="AQ27" s="6">
        <v>46078</v>
      </c>
      <c r="AR27" s="6">
        <v>409</v>
      </c>
      <c r="AS27" s="6" t="s">
        <v>318</v>
      </c>
      <c r="AT27" s="6" t="s">
        <v>319</v>
      </c>
      <c r="AU27" s="6" t="s">
        <v>317</v>
      </c>
      <c r="AV27" s="6">
        <v>45652</v>
      </c>
      <c r="AW27" s="6">
        <v>612</v>
      </c>
      <c r="AX27" s="6" t="s">
        <v>320</v>
      </c>
    </row>
    <row r="28" spans="1:87" x14ac:dyDescent="0.25">
      <c r="A28" s="4">
        <v>75</v>
      </c>
      <c r="B28" s="4" t="s">
        <v>311</v>
      </c>
      <c r="C28" s="4">
        <v>2026</v>
      </c>
      <c r="D28" s="4">
        <v>1</v>
      </c>
      <c r="E28" s="4">
        <v>0</v>
      </c>
      <c r="F28" s="4">
        <v>0</v>
      </c>
      <c r="G28" s="4">
        <v>0</v>
      </c>
      <c r="H28" s="4">
        <v>1</v>
      </c>
      <c r="I28" s="4">
        <v>0</v>
      </c>
      <c r="J28" s="4">
        <v>3</v>
      </c>
      <c r="K28" s="4">
        <v>0</v>
      </c>
      <c r="L28" s="4">
        <v>0</v>
      </c>
      <c r="M28" s="4">
        <v>1</v>
      </c>
      <c r="N28" s="4">
        <v>69390010</v>
      </c>
      <c r="O28" s="4">
        <v>2</v>
      </c>
    </row>
    <row r="29" spans="1:87" x14ac:dyDescent="0.25">
      <c r="A29" s="6">
        <v>2</v>
      </c>
      <c r="B29" s="6" t="s">
        <v>312</v>
      </c>
      <c r="C29" s="6" t="s">
        <v>313</v>
      </c>
      <c r="D29" s="6">
        <v>0</v>
      </c>
      <c r="E29" s="6">
        <v>0</v>
      </c>
      <c r="F29" s="6">
        <v>0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>
        <v>69471430</v>
      </c>
    </row>
    <row r="30" spans="1:87" x14ac:dyDescent="0.25">
      <c r="A30" s="6">
        <v>1</v>
      </c>
      <c r="B30" s="6" t="s">
        <v>314</v>
      </c>
      <c r="C30" s="6" t="s">
        <v>315</v>
      </c>
      <c r="D30" s="6">
        <v>2026</v>
      </c>
      <c r="E30" s="6">
        <v>3</v>
      </c>
      <c r="F30" s="6">
        <v>1</v>
      </c>
      <c r="G30" s="6">
        <v>1</v>
      </c>
      <c r="H30" s="6">
        <v>0</v>
      </c>
      <c r="I30" s="6">
        <v>2</v>
      </c>
      <c r="J30" s="6">
        <v>1</v>
      </c>
      <c r="K30" s="6">
        <v>1</v>
      </c>
      <c r="L30" s="6">
        <v>1</v>
      </c>
      <c r="M30" s="6">
        <v>1</v>
      </c>
      <c r="N30" s="6">
        <v>1</v>
      </c>
      <c r="O30" s="6">
        <v>1</v>
      </c>
      <c r="P30" s="6">
        <v>1</v>
      </c>
      <c r="Q30" s="6">
        <v>1</v>
      </c>
      <c r="R30" s="6" t="s">
        <v>3</v>
      </c>
      <c r="S30" s="6" t="s">
        <v>3</v>
      </c>
      <c r="T30" s="6" t="s">
        <v>3</v>
      </c>
      <c r="U30" s="6" t="s">
        <v>3</v>
      </c>
      <c r="V30" s="6" t="s">
        <v>3</v>
      </c>
      <c r="W30" s="6" t="s">
        <v>3</v>
      </c>
      <c r="X30" s="6" t="s">
        <v>3</v>
      </c>
      <c r="Y30" s="6" t="s">
        <v>3</v>
      </c>
      <c r="Z30" s="6" t="s">
        <v>3</v>
      </c>
      <c r="AA30" s="6" t="s">
        <v>3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>
        <v>69471431</v>
      </c>
      <c r="AO30" s="6" t="s">
        <v>316</v>
      </c>
      <c r="AP30" s="6" t="s">
        <v>317</v>
      </c>
      <c r="AQ30" s="6">
        <v>46078</v>
      </c>
      <c r="AR30" s="6">
        <v>409</v>
      </c>
      <c r="AS30" s="6" t="s">
        <v>318</v>
      </c>
      <c r="AT30" s="6" t="s">
        <v>319</v>
      </c>
      <c r="AU30" s="6" t="s">
        <v>317</v>
      </c>
      <c r="AV30" s="6">
        <v>45652</v>
      </c>
      <c r="AW30" s="6">
        <v>612</v>
      </c>
      <c r="AX30" s="6" t="s">
        <v>320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69390075</v>
      </c>
      <c r="C1">
        <v>69471439</v>
      </c>
      <c r="D1">
        <v>68185864</v>
      </c>
      <c r="E1">
        <v>117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W1">
        <v>0</v>
      </c>
      <c r="X1">
        <v>32079103</v>
      </c>
      <c r="Y1">
        <f t="shared" ref="Y1:Y32" si="0">AT1</f>
        <v>5.98</v>
      </c>
      <c r="AA1">
        <v>0</v>
      </c>
      <c r="AB1">
        <v>0</v>
      </c>
      <c r="AC1">
        <v>0</v>
      </c>
      <c r="AD1">
        <v>748.18</v>
      </c>
      <c r="AE1">
        <v>0</v>
      </c>
      <c r="AF1">
        <v>0</v>
      </c>
      <c r="AG1">
        <v>0</v>
      </c>
      <c r="AH1">
        <v>748.18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5.98</v>
      </c>
      <c r="AU1" t="s">
        <v>3</v>
      </c>
      <c r="AV1">
        <v>1</v>
      </c>
      <c r="AW1">
        <v>2</v>
      </c>
      <c r="AX1">
        <v>69471450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4474.1163999999999</v>
      </c>
      <c r="BN1">
        <v>5.98</v>
      </c>
      <c r="BO1">
        <v>0</v>
      </c>
      <c r="BP1">
        <v>1</v>
      </c>
      <c r="BQ1">
        <v>0</v>
      </c>
      <c r="BR1">
        <v>0</v>
      </c>
      <c r="BS1">
        <v>0</v>
      </c>
      <c r="BT1">
        <v>4474.1163999999999</v>
      </c>
      <c r="BU1">
        <v>5.98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748.18</v>
      </c>
      <c r="CZ1">
        <f>AH1</f>
        <v>748.18</v>
      </c>
      <c r="DA1">
        <f>AL1</f>
        <v>1</v>
      </c>
      <c r="DB1">
        <f t="shared" ref="DB1:DB32" si="1">ROUND(ROUND(AT1*CZ1,2),6)</f>
        <v>4474.12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32" si="3">ROUND(ROUND(AG1,2)*CX1,2)</f>
        <v>0</v>
      </c>
      <c r="DI1">
        <f t="shared" ref="DI1:DI32" si="4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69390075</v>
      </c>
      <c r="C2">
        <v>69471439</v>
      </c>
      <c r="D2">
        <v>68186052</v>
      </c>
      <c r="E2">
        <v>117</v>
      </c>
      <c r="F2">
        <v>1</v>
      </c>
      <c r="G2">
        <v>1</v>
      </c>
      <c r="H2">
        <v>1</v>
      </c>
      <c r="I2" t="s">
        <v>325</v>
      </c>
      <c r="J2" t="s">
        <v>3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W2">
        <v>0</v>
      </c>
      <c r="X2">
        <v>-1417349443</v>
      </c>
      <c r="Y2">
        <f t="shared" si="0"/>
        <v>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2</v>
      </c>
      <c r="AU2" t="s">
        <v>3</v>
      </c>
      <c r="AV2">
        <v>2</v>
      </c>
      <c r="AW2">
        <v>2</v>
      </c>
      <c r="AX2">
        <v>69471451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3"/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69390075</v>
      </c>
      <c r="C3">
        <v>69471439</v>
      </c>
      <c r="D3">
        <v>68192428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W3">
        <v>0</v>
      </c>
      <c r="X3">
        <v>843131152</v>
      </c>
      <c r="Y3">
        <f t="shared" si="0"/>
        <v>1.6</v>
      </c>
      <c r="AA3">
        <v>0</v>
      </c>
      <c r="AB3">
        <v>2736.29</v>
      </c>
      <c r="AC3">
        <v>932.95</v>
      </c>
      <c r="AD3">
        <v>0</v>
      </c>
      <c r="AE3">
        <v>0</v>
      </c>
      <c r="AF3">
        <v>2088.77</v>
      </c>
      <c r="AG3">
        <v>932.95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1.6</v>
      </c>
      <c r="AU3" t="s">
        <v>3</v>
      </c>
      <c r="AV3">
        <v>1</v>
      </c>
      <c r="AW3">
        <v>2</v>
      </c>
      <c r="AX3">
        <v>69471452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3342.0320000000002</v>
      </c>
      <c r="BL3">
        <v>1492.7200000000003</v>
      </c>
      <c r="BM3">
        <v>0</v>
      </c>
      <c r="BN3">
        <v>0</v>
      </c>
      <c r="BO3">
        <v>1.6</v>
      </c>
      <c r="BP3">
        <v>1</v>
      </c>
      <c r="BQ3">
        <v>0</v>
      </c>
      <c r="BR3">
        <v>3342.0320000000002</v>
      </c>
      <c r="BS3">
        <v>1492.7200000000003</v>
      </c>
      <c r="BT3">
        <v>0</v>
      </c>
      <c r="BU3">
        <v>0</v>
      </c>
      <c r="BV3">
        <v>1.6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2736.29</v>
      </c>
      <c r="CZ3">
        <f>AF3</f>
        <v>2088.77</v>
      </c>
      <c r="DA3">
        <f>AJ3</f>
        <v>1.31</v>
      </c>
      <c r="DB3">
        <f t="shared" si="1"/>
        <v>3342.03</v>
      </c>
      <c r="DC3">
        <f t="shared" si="2"/>
        <v>1492.72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0</v>
      </c>
      <c r="DH3">
        <f t="shared" si="3"/>
        <v>0</v>
      </c>
      <c r="DI3">
        <f t="shared" si="4"/>
        <v>0</v>
      </c>
      <c r="DJ3">
        <f>DG3+DH3</f>
        <v>0</v>
      </c>
      <c r="DK3">
        <v>0</v>
      </c>
      <c r="DL3" t="s">
        <v>331</v>
      </c>
      <c r="DM3">
        <v>5</v>
      </c>
      <c r="DN3" t="s">
        <v>324</v>
      </c>
      <c r="DO3">
        <v>1</v>
      </c>
    </row>
    <row r="4" spans="1:119" x14ac:dyDescent="0.25">
      <c r="A4">
        <f>ROW(Source!A28)</f>
        <v>28</v>
      </c>
      <c r="B4">
        <v>69390075</v>
      </c>
      <c r="C4">
        <v>69471439</v>
      </c>
      <c r="D4">
        <v>68193436</v>
      </c>
      <c r="E4">
        <v>1</v>
      </c>
      <c r="F4">
        <v>1</v>
      </c>
      <c r="G4">
        <v>1</v>
      </c>
      <c r="H4">
        <v>2</v>
      </c>
      <c r="I4" t="s">
        <v>332</v>
      </c>
      <c r="J4" t="s">
        <v>333</v>
      </c>
      <c r="K4" t="s">
        <v>334</v>
      </c>
      <c r="L4">
        <v>1368</v>
      </c>
      <c r="N4">
        <v>1011</v>
      </c>
      <c r="O4" t="s">
        <v>330</v>
      </c>
      <c r="P4" t="s">
        <v>330</v>
      </c>
      <c r="Q4">
        <v>1</v>
      </c>
      <c r="W4">
        <v>0</v>
      </c>
      <c r="X4">
        <v>-849950259</v>
      </c>
      <c r="Y4">
        <f t="shared" si="0"/>
        <v>0.4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0.4</v>
      </c>
      <c r="AU4" t="s">
        <v>3</v>
      </c>
      <c r="AV4">
        <v>1</v>
      </c>
      <c r="AW4">
        <v>2</v>
      </c>
      <c r="AX4">
        <v>69471453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256.68</v>
      </c>
      <c r="BL4">
        <v>324.71600000000001</v>
      </c>
      <c r="BM4">
        <v>0</v>
      </c>
      <c r="BN4">
        <v>0</v>
      </c>
      <c r="BO4">
        <v>0.4</v>
      </c>
      <c r="BP4">
        <v>1</v>
      </c>
      <c r="BQ4">
        <v>0</v>
      </c>
      <c r="BR4">
        <v>256.68</v>
      </c>
      <c r="BS4">
        <v>324.71600000000001</v>
      </c>
      <c r="BT4">
        <v>0</v>
      </c>
      <c r="BU4">
        <v>0</v>
      </c>
      <c r="BV4">
        <v>0.4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256.68</v>
      </c>
      <c r="DC4">
        <f t="shared" si="2"/>
        <v>324.72000000000003</v>
      </c>
      <c r="DD4" t="s">
        <v>3</v>
      </c>
      <c r="DE4" t="s">
        <v>3</v>
      </c>
      <c r="DF4">
        <f>ROUND(ROUND(AE4,2)*CX4,2)</f>
        <v>0</v>
      </c>
      <c r="DG4">
        <f t="shared" ref="DG4:DG12" si="5">ROUND(ROUND(AF4,2)*CX4,2)</f>
        <v>0</v>
      </c>
      <c r="DH4">
        <f t="shared" si="3"/>
        <v>0</v>
      </c>
      <c r="DI4">
        <f t="shared" si="4"/>
        <v>0</v>
      </c>
      <c r="DJ4">
        <f>DG4+DH4</f>
        <v>0</v>
      </c>
      <c r="DK4">
        <v>1</v>
      </c>
      <c r="DL4" t="s">
        <v>335</v>
      </c>
      <c r="DM4">
        <v>4</v>
      </c>
      <c r="DN4" t="s">
        <v>324</v>
      </c>
      <c r="DO4">
        <v>1</v>
      </c>
    </row>
    <row r="5" spans="1:119" x14ac:dyDescent="0.25">
      <c r="A5">
        <f>ROW(Source!A28)</f>
        <v>28</v>
      </c>
      <c r="B5">
        <v>69390075</v>
      </c>
      <c r="C5">
        <v>69471439</v>
      </c>
      <c r="D5">
        <v>68258263</v>
      </c>
      <c r="E5">
        <v>1</v>
      </c>
      <c r="F5">
        <v>1</v>
      </c>
      <c r="G5">
        <v>1</v>
      </c>
      <c r="H5">
        <v>3</v>
      </c>
      <c r="I5" t="s">
        <v>336</v>
      </c>
      <c r="J5" t="s">
        <v>337</v>
      </c>
      <c r="K5" t="s">
        <v>338</v>
      </c>
      <c r="L5">
        <v>1346</v>
      </c>
      <c r="N5">
        <v>1009</v>
      </c>
      <c r="O5" t="s">
        <v>339</v>
      </c>
      <c r="P5" t="s">
        <v>339</v>
      </c>
      <c r="Q5">
        <v>1</v>
      </c>
      <c r="W5">
        <v>0</v>
      </c>
      <c r="X5">
        <v>-897919439</v>
      </c>
      <c r="Y5">
        <f t="shared" si="0"/>
        <v>0.1</v>
      </c>
      <c r="AA5">
        <v>296.69</v>
      </c>
      <c r="AB5">
        <v>0</v>
      </c>
      <c r="AC5">
        <v>0</v>
      </c>
      <c r="AD5">
        <v>0</v>
      </c>
      <c r="AE5">
        <v>185.43</v>
      </c>
      <c r="AF5">
        <v>0</v>
      </c>
      <c r="AG5">
        <v>0</v>
      </c>
      <c r="AH5">
        <v>0</v>
      </c>
      <c r="AI5">
        <v>1.6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3</v>
      </c>
      <c r="AV5">
        <v>0</v>
      </c>
      <c r="AW5">
        <v>2</v>
      </c>
      <c r="AX5">
        <v>69471454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18.543000000000003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18.543000000000003</v>
      </c>
      <c r="BR5">
        <v>0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v>0</v>
      </c>
      <c r="CX5">
        <f>ROUND(Y5*Source!I28,7)</f>
        <v>0</v>
      </c>
      <c r="CY5">
        <f t="shared" ref="CY5:CY10" si="6">AA5</f>
        <v>296.69</v>
      </c>
      <c r="CZ5">
        <f t="shared" ref="CZ5:CZ10" si="7">AE5</f>
        <v>185.43</v>
      </c>
      <c r="DA5">
        <f t="shared" ref="DA5:DA10" si="8">AI5</f>
        <v>1.6</v>
      </c>
      <c r="DB5">
        <f t="shared" si="1"/>
        <v>18.54</v>
      </c>
      <c r="DC5">
        <f t="shared" si="2"/>
        <v>0</v>
      </c>
      <c r="DD5" t="s">
        <v>3</v>
      </c>
      <c r="DE5" t="s">
        <v>3</v>
      </c>
      <c r="DF5">
        <f t="shared" ref="DF5:DF10" si="9">ROUND(ROUND(AE5*AI5,2)*CX5,2)</f>
        <v>0</v>
      </c>
      <c r="DG5">
        <f t="shared" si="5"/>
        <v>0</v>
      </c>
      <c r="DH5">
        <f t="shared" si="3"/>
        <v>0</v>
      </c>
      <c r="DI5">
        <f t="shared" si="4"/>
        <v>0</v>
      </c>
      <c r="DJ5">
        <f t="shared" ref="DJ5:DJ10" si="10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ROW(Source!A28)</f>
        <v>28</v>
      </c>
      <c r="B6">
        <v>69390075</v>
      </c>
      <c r="C6">
        <v>69471439</v>
      </c>
      <c r="D6">
        <v>68258270</v>
      </c>
      <c r="E6">
        <v>1</v>
      </c>
      <c r="F6">
        <v>1</v>
      </c>
      <c r="G6">
        <v>1</v>
      </c>
      <c r="H6">
        <v>3</v>
      </c>
      <c r="I6" t="s">
        <v>340</v>
      </c>
      <c r="J6" t="s">
        <v>341</v>
      </c>
      <c r="K6" t="s">
        <v>342</v>
      </c>
      <c r="L6">
        <v>1346</v>
      </c>
      <c r="N6">
        <v>1009</v>
      </c>
      <c r="O6" t="s">
        <v>339</v>
      </c>
      <c r="P6" t="s">
        <v>339</v>
      </c>
      <c r="Q6">
        <v>1</v>
      </c>
      <c r="W6">
        <v>0</v>
      </c>
      <c r="X6">
        <v>-1547825166</v>
      </c>
      <c r="Y6">
        <f t="shared" si="0"/>
        <v>0.03</v>
      </c>
      <c r="AA6">
        <v>93.65</v>
      </c>
      <c r="AB6">
        <v>0</v>
      </c>
      <c r="AC6">
        <v>0</v>
      </c>
      <c r="AD6">
        <v>0</v>
      </c>
      <c r="AE6">
        <v>58.53</v>
      </c>
      <c r="AF6">
        <v>0</v>
      </c>
      <c r="AG6">
        <v>0</v>
      </c>
      <c r="AH6">
        <v>0</v>
      </c>
      <c r="AI6">
        <v>1.6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3</v>
      </c>
      <c r="AV6">
        <v>0</v>
      </c>
      <c r="AW6">
        <v>2</v>
      </c>
      <c r="AX6">
        <v>69471455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1.7559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</v>
      </c>
      <c r="CY6">
        <f t="shared" si="6"/>
        <v>93.65</v>
      </c>
      <c r="CZ6">
        <f t="shared" si="7"/>
        <v>58.53</v>
      </c>
      <c r="DA6">
        <f t="shared" si="8"/>
        <v>1.6</v>
      </c>
      <c r="DB6">
        <f t="shared" si="1"/>
        <v>1.76</v>
      </c>
      <c r="DC6">
        <f t="shared" si="2"/>
        <v>0</v>
      </c>
      <c r="DD6" t="s">
        <v>3</v>
      </c>
      <c r="DE6" t="s">
        <v>3</v>
      </c>
      <c r="DF6">
        <f t="shared" si="9"/>
        <v>0</v>
      </c>
      <c r="DG6">
        <f t="shared" si="5"/>
        <v>0</v>
      </c>
      <c r="DH6">
        <f t="shared" si="3"/>
        <v>0</v>
      </c>
      <c r="DI6">
        <f t="shared" si="4"/>
        <v>0</v>
      </c>
      <c r="DJ6">
        <f t="shared" si="10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69390075</v>
      </c>
      <c r="C7">
        <v>69471439</v>
      </c>
      <c r="D7">
        <v>68262958</v>
      </c>
      <c r="E7">
        <v>1</v>
      </c>
      <c r="F7">
        <v>1</v>
      </c>
      <c r="G7">
        <v>1</v>
      </c>
      <c r="H7">
        <v>3</v>
      </c>
      <c r="I7" t="s">
        <v>343</v>
      </c>
      <c r="J7" t="s">
        <v>344</v>
      </c>
      <c r="K7" t="s">
        <v>345</v>
      </c>
      <c r="L7">
        <v>1346</v>
      </c>
      <c r="N7">
        <v>1009</v>
      </c>
      <c r="O7" t="s">
        <v>339</v>
      </c>
      <c r="P7" t="s">
        <v>339</v>
      </c>
      <c r="Q7">
        <v>1</v>
      </c>
      <c r="W7">
        <v>0</v>
      </c>
      <c r="X7">
        <v>-373327139</v>
      </c>
      <c r="Y7">
        <f t="shared" si="0"/>
        <v>0.02</v>
      </c>
      <c r="AA7">
        <v>86.41</v>
      </c>
      <c r="AB7">
        <v>0</v>
      </c>
      <c r="AC7">
        <v>0</v>
      </c>
      <c r="AD7">
        <v>0</v>
      </c>
      <c r="AE7">
        <v>56.11</v>
      </c>
      <c r="AF7">
        <v>0</v>
      </c>
      <c r="AG7">
        <v>0</v>
      </c>
      <c r="AH7">
        <v>0</v>
      </c>
      <c r="AI7">
        <v>1.54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0.02</v>
      </c>
      <c r="AU7" t="s">
        <v>3</v>
      </c>
      <c r="AV7">
        <v>0</v>
      </c>
      <c r="AW7">
        <v>2</v>
      </c>
      <c r="AX7">
        <v>69471457</v>
      </c>
      <c r="AY7">
        <v>1</v>
      </c>
      <c r="AZ7">
        <v>0</v>
      </c>
      <c r="BA7">
        <v>8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1.1222000000000001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1.1222000000000001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0</v>
      </c>
      <c r="CY7">
        <f t="shared" si="6"/>
        <v>86.41</v>
      </c>
      <c r="CZ7">
        <f t="shared" si="7"/>
        <v>56.11</v>
      </c>
      <c r="DA7">
        <f t="shared" si="8"/>
        <v>1.54</v>
      </c>
      <c r="DB7">
        <f t="shared" si="1"/>
        <v>1.1200000000000001</v>
      </c>
      <c r="DC7">
        <f t="shared" si="2"/>
        <v>0</v>
      </c>
      <c r="DD7" t="s">
        <v>3</v>
      </c>
      <c r="DE7" t="s">
        <v>3</v>
      </c>
      <c r="DF7">
        <f t="shared" si="9"/>
        <v>0</v>
      </c>
      <c r="DG7">
        <f t="shared" si="5"/>
        <v>0</v>
      </c>
      <c r="DH7">
        <f t="shared" si="3"/>
        <v>0</v>
      </c>
      <c r="DI7">
        <f t="shared" si="4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ROW(Source!A28)</f>
        <v>28</v>
      </c>
      <c r="B8">
        <v>69390075</v>
      </c>
      <c r="C8">
        <v>69471439</v>
      </c>
      <c r="D8">
        <v>68279010</v>
      </c>
      <c r="E8">
        <v>1</v>
      </c>
      <c r="F8">
        <v>1</v>
      </c>
      <c r="G8">
        <v>1</v>
      </c>
      <c r="H8">
        <v>3</v>
      </c>
      <c r="I8" t="s">
        <v>346</v>
      </c>
      <c r="J8" t="s">
        <v>347</v>
      </c>
      <c r="K8" t="s">
        <v>348</v>
      </c>
      <c r="L8">
        <v>1346</v>
      </c>
      <c r="N8">
        <v>1009</v>
      </c>
      <c r="O8" t="s">
        <v>339</v>
      </c>
      <c r="P8" t="s">
        <v>339</v>
      </c>
      <c r="Q8">
        <v>1</v>
      </c>
      <c r="W8">
        <v>0</v>
      </c>
      <c r="X8">
        <v>1157836156</v>
      </c>
      <c r="Y8">
        <f t="shared" si="0"/>
        <v>0.4</v>
      </c>
      <c r="AA8">
        <v>88.24</v>
      </c>
      <c r="AB8">
        <v>0</v>
      </c>
      <c r="AC8">
        <v>0</v>
      </c>
      <c r="AD8">
        <v>0</v>
      </c>
      <c r="AE8">
        <v>61.28</v>
      </c>
      <c r="AF8">
        <v>0</v>
      </c>
      <c r="AG8">
        <v>0</v>
      </c>
      <c r="AH8">
        <v>0</v>
      </c>
      <c r="AI8">
        <v>1.44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0.4</v>
      </c>
      <c r="AU8" t="s">
        <v>3</v>
      </c>
      <c r="AV8">
        <v>0</v>
      </c>
      <c r="AW8">
        <v>2</v>
      </c>
      <c r="AX8">
        <v>69471462</v>
      </c>
      <c r="AY8">
        <v>1</v>
      </c>
      <c r="AZ8">
        <v>0</v>
      </c>
      <c r="BA8">
        <v>13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24.512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24.512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</v>
      </c>
      <c r="CY8">
        <f t="shared" si="6"/>
        <v>88.24</v>
      </c>
      <c r="CZ8">
        <f t="shared" si="7"/>
        <v>61.28</v>
      </c>
      <c r="DA8">
        <f t="shared" si="8"/>
        <v>1.44</v>
      </c>
      <c r="DB8">
        <f t="shared" si="1"/>
        <v>24.51</v>
      </c>
      <c r="DC8">
        <f t="shared" si="2"/>
        <v>0</v>
      </c>
      <c r="DD8" t="s">
        <v>3</v>
      </c>
      <c r="DE8" t="s">
        <v>3</v>
      </c>
      <c r="DF8">
        <f t="shared" si="9"/>
        <v>0</v>
      </c>
      <c r="DG8">
        <f t="shared" si="5"/>
        <v>0</v>
      </c>
      <c r="DH8">
        <f t="shared" si="3"/>
        <v>0</v>
      </c>
      <c r="DI8">
        <f t="shared" si="4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69390075</v>
      </c>
      <c r="C9">
        <v>69471439</v>
      </c>
      <c r="D9">
        <v>68279036</v>
      </c>
      <c r="E9">
        <v>1</v>
      </c>
      <c r="F9">
        <v>1</v>
      </c>
      <c r="G9">
        <v>1</v>
      </c>
      <c r="H9">
        <v>3</v>
      </c>
      <c r="I9" t="s">
        <v>349</v>
      </c>
      <c r="J9" t="s">
        <v>350</v>
      </c>
      <c r="K9" t="s">
        <v>351</v>
      </c>
      <c r="L9">
        <v>1348</v>
      </c>
      <c r="N9">
        <v>1009</v>
      </c>
      <c r="O9" t="s">
        <v>126</v>
      </c>
      <c r="P9" t="s">
        <v>126</v>
      </c>
      <c r="Q9">
        <v>1000</v>
      </c>
      <c r="W9">
        <v>0</v>
      </c>
      <c r="X9">
        <v>-615866360</v>
      </c>
      <c r="Y9">
        <f t="shared" si="0"/>
        <v>1E-4</v>
      </c>
      <c r="AA9">
        <v>103227.06</v>
      </c>
      <c r="AB9">
        <v>0</v>
      </c>
      <c r="AC9">
        <v>0</v>
      </c>
      <c r="AD9">
        <v>0</v>
      </c>
      <c r="AE9">
        <v>80020.98</v>
      </c>
      <c r="AF9">
        <v>0</v>
      </c>
      <c r="AG9">
        <v>0</v>
      </c>
      <c r="AH9">
        <v>0</v>
      </c>
      <c r="AI9">
        <v>1.29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1E-4</v>
      </c>
      <c r="AU9" t="s">
        <v>3</v>
      </c>
      <c r="AV9">
        <v>0</v>
      </c>
      <c r="AW9">
        <v>2</v>
      </c>
      <c r="AX9">
        <v>69471463</v>
      </c>
      <c r="AY9">
        <v>1</v>
      </c>
      <c r="AZ9">
        <v>0</v>
      </c>
      <c r="BA9">
        <v>14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8.0020980000000002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8.0020980000000002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</v>
      </c>
      <c r="CY9">
        <f t="shared" si="6"/>
        <v>103227.06</v>
      </c>
      <c r="CZ9">
        <f t="shared" si="7"/>
        <v>80020.98</v>
      </c>
      <c r="DA9">
        <f t="shared" si="8"/>
        <v>1.29</v>
      </c>
      <c r="DB9">
        <f t="shared" si="1"/>
        <v>8</v>
      </c>
      <c r="DC9">
        <f t="shared" si="2"/>
        <v>0</v>
      </c>
      <c r="DD9" t="s">
        <v>3</v>
      </c>
      <c r="DE9" t="s">
        <v>3</v>
      </c>
      <c r="DF9">
        <f t="shared" si="9"/>
        <v>0</v>
      </c>
      <c r="DG9">
        <f t="shared" si="5"/>
        <v>0</v>
      </c>
      <c r="DH9">
        <f t="shared" si="3"/>
        <v>0</v>
      </c>
      <c r="DI9">
        <f t="shared" si="4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69390075</v>
      </c>
      <c r="C10">
        <v>69471439</v>
      </c>
      <c r="D10">
        <v>68286658</v>
      </c>
      <c r="E10">
        <v>1</v>
      </c>
      <c r="F10">
        <v>1</v>
      </c>
      <c r="G10">
        <v>1</v>
      </c>
      <c r="H10">
        <v>3</v>
      </c>
      <c r="I10" t="s">
        <v>352</v>
      </c>
      <c r="J10" t="s">
        <v>353</v>
      </c>
      <c r="K10" t="s">
        <v>354</v>
      </c>
      <c r="L10">
        <v>1425</v>
      </c>
      <c r="N10">
        <v>1013</v>
      </c>
      <c r="O10" t="s">
        <v>185</v>
      </c>
      <c r="P10" t="s">
        <v>185</v>
      </c>
      <c r="Q10">
        <v>1</v>
      </c>
      <c r="W10">
        <v>0</v>
      </c>
      <c r="X10">
        <v>-734153582</v>
      </c>
      <c r="Y10">
        <f t="shared" si="0"/>
        <v>0.06</v>
      </c>
      <c r="AA10">
        <v>1351.57</v>
      </c>
      <c r="AB10">
        <v>0</v>
      </c>
      <c r="AC10">
        <v>0</v>
      </c>
      <c r="AD10">
        <v>0</v>
      </c>
      <c r="AE10">
        <v>1031.73</v>
      </c>
      <c r="AF10">
        <v>0</v>
      </c>
      <c r="AG10">
        <v>0</v>
      </c>
      <c r="AH10">
        <v>0</v>
      </c>
      <c r="AI10">
        <v>1.31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0.06</v>
      </c>
      <c r="AU10" t="s">
        <v>3</v>
      </c>
      <c r="AV10">
        <v>0</v>
      </c>
      <c r="AW10">
        <v>2</v>
      </c>
      <c r="AX10">
        <v>69471464</v>
      </c>
      <c r="AY10">
        <v>1</v>
      </c>
      <c r="AZ10">
        <v>0</v>
      </c>
      <c r="BA10">
        <v>15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61.903799999999997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61.903799999999997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</v>
      </c>
      <c r="CY10">
        <f t="shared" si="6"/>
        <v>1351.57</v>
      </c>
      <c r="CZ10">
        <f t="shared" si="7"/>
        <v>1031.73</v>
      </c>
      <c r="DA10">
        <f t="shared" si="8"/>
        <v>1.31</v>
      </c>
      <c r="DB10">
        <f t="shared" si="1"/>
        <v>61.9</v>
      </c>
      <c r="DC10">
        <f t="shared" si="2"/>
        <v>0</v>
      </c>
      <c r="DD10" t="s">
        <v>3</v>
      </c>
      <c r="DE10" t="s">
        <v>3</v>
      </c>
      <c r="DF10">
        <f t="shared" si="9"/>
        <v>0</v>
      </c>
      <c r="DG10">
        <f t="shared" si="5"/>
        <v>0</v>
      </c>
      <c r="DH10">
        <f t="shared" si="3"/>
        <v>0</v>
      </c>
      <c r="DI10">
        <f t="shared" si="4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ROW(Source!A29)</f>
        <v>29</v>
      </c>
      <c r="B11">
        <v>69390010</v>
      </c>
      <c r="C11">
        <v>69471439</v>
      </c>
      <c r="D11">
        <v>68185864</v>
      </c>
      <c r="E11">
        <v>117</v>
      </c>
      <c r="F11">
        <v>1</v>
      </c>
      <c r="G11">
        <v>1</v>
      </c>
      <c r="H11">
        <v>1</v>
      </c>
      <c r="I11" t="s">
        <v>322</v>
      </c>
      <c r="J11" t="s">
        <v>3</v>
      </c>
      <c r="K11" t="s">
        <v>323</v>
      </c>
      <c r="L11">
        <v>1191</v>
      </c>
      <c r="N11">
        <v>1013</v>
      </c>
      <c r="O11" t="s">
        <v>324</v>
      </c>
      <c r="P11" t="s">
        <v>324</v>
      </c>
      <c r="Q11">
        <v>1</v>
      </c>
      <c r="W11">
        <v>0</v>
      </c>
      <c r="X11">
        <v>32079103</v>
      </c>
      <c r="Y11">
        <f t="shared" si="0"/>
        <v>5.98</v>
      </c>
      <c r="AA11">
        <v>0</v>
      </c>
      <c r="AB11">
        <v>0</v>
      </c>
      <c r="AC11">
        <v>0</v>
      </c>
      <c r="AD11">
        <v>748.18</v>
      </c>
      <c r="AE11">
        <v>0</v>
      </c>
      <c r="AF11">
        <v>0</v>
      </c>
      <c r="AG11">
        <v>0</v>
      </c>
      <c r="AH11">
        <v>748.18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5.98</v>
      </c>
      <c r="AU11" t="s">
        <v>3</v>
      </c>
      <c r="AV11">
        <v>1</v>
      </c>
      <c r="AW11">
        <v>2</v>
      </c>
      <c r="AX11">
        <v>69471450</v>
      </c>
      <c r="AY11">
        <v>1</v>
      </c>
      <c r="AZ11">
        <v>0</v>
      </c>
      <c r="BA11">
        <v>20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4474.1163999999999</v>
      </c>
      <c r="BN11">
        <v>5.98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4474.1163999999999</v>
      </c>
      <c r="BU11">
        <v>5.98</v>
      </c>
      <c r="BV11">
        <v>0</v>
      </c>
      <c r="BW11">
        <v>1</v>
      </c>
      <c r="CU11">
        <f>ROUND(AT11*Source!I29*AH11*AL11,2)</f>
        <v>0</v>
      </c>
      <c r="CV11">
        <f>ROUND(Y11*Source!I29,7)</f>
        <v>0</v>
      </c>
      <c r="CW11">
        <v>0</v>
      </c>
      <c r="CX11">
        <f>ROUND(Y11*Source!I29,7)</f>
        <v>0</v>
      </c>
      <c r="CY11">
        <f>AD11</f>
        <v>748.18</v>
      </c>
      <c r="CZ11">
        <f>AH11</f>
        <v>748.18</v>
      </c>
      <c r="DA11">
        <f>AL11</f>
        <v>1</v>
      </c>
      <c r="DB11">
        <f t="shared" si="1"/>
        <v>4474.12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3"/>
        <v>0</v>
      </c>
      <c r="DI11">
        <f t="shared" si="4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ROW(Source!A29)</f>
        <v>29</v>
      </c>
      <c r="B12">
        <v>69390010</v>
      </c>
      <c r="C12">
        <v>69471439</v>
      </c>
      <c r="D12">
        <v>68186052</v>
      </c>
      <c r="E12">
        <v>117</v>
      </c>
      <c r="F12">
        <v>1</v>
      </c>
      <c r="G12">
        <v>1</v>
      </c>
      <c r="H12">
        <v>1</v>
      </c>
      <c r="I12" t="s">
        <v>325</v>
      </c>
      <c r="J12" t="s">
        <v>3</v>
      </c>
      <c r="K12" t="s">
        <v>326</v>
      </c>
      <c r="L12">
        <v>1191</v>
      </c>
      <c r="N12">
        <v>1013</v>
      </c>
      <c r="O12" t="s">
        <v>324</v>
      </c>
      <c r="P12" t="s">
        <v>324</v>
      </c>
      <c r="Q12">
        <v>1</v>
      </c>
      <c r="W12">
        <v>0</v>
      </c>
      <c r="X12">
        <v>-1417349443</v>
      </c>
      <c r="Y12">
        <f t="shared" si="0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2</v>
      </c>
      <c r="AU12" t="s">
        <v>3</v>
      </c>
      <c r="AV12">
        <v>2</v>
      </c>
      <c r="AW12">
        <v>2</v>
      </c>
      <c r="AX12">
        <v>69471451</v>
      </c>
      <c r="AY12">
        <v>1</v>
      </c>
      <c r="AZ12">
        <v>0</v>
      </c>
      <c r="BA12">
        <v>21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5"/>
        <v>0</v>
      </c>
      <c r="DH12">
        <f t="shared" si="3"/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ROW(Source!A29)</f>
        <v>29</v>
      </c>
      <c r="B13">
        <v>69390010</v>
      </c>
      <c r="C13">
        <v>69471439</v>
      </c>
      <c r="D13">
        <v>68192428</v>
      </c>
      <c r="E13">
        <v>1</v>
      </c>
      <c r="F13">
        <v>1</v>
      </c>
      <c r="G13">
        <v>1</v>
      </c>
      <c r="H13">
        <v>2</v>
      </c>
      <c r="I13" t="s">
        <v>327</v>
      </c>
      <c r="J13" t="s">
        <v>328</v>
      </c>
      <c r="K13" t="s">
        <v>329</v>
      </c>
      <c r="L13">
        <v>1368</v>
      </c>
      <c r="N13">
        <v>1011</v>
      </c>
      <c r="O13" t="s">
        <v>330</v>
      </c>
      <c r="P13" t="s">
        <v>330</v>
      </c>
      <c r="Q13">
        <v>1</v>
      </c>
      <c r="W13">
        <v>0</v>
      </c>
      <c r="X13">
        <v>843131152</v>
      </c>
      <c r="Y13">
        <f t="shared" si="0"/>
        <v>1.6</v>
      </c>
      <c r="AA13">
        <v>0</v>
      </c>
      <c r="AB13">
        <v>2736.29</v>
      </c>
      <c r="AC13">
        <v>932.95</v>
      </c>
      <c r="AD13">
        <v>0</v>
      </c>
      <c r="AE13">
        <v>0</v>
      </c>
      <c r="AF13">
        <v>2088.77</v>
      </c>
      <c r="AG13">
        <v>932.95</v>
      </c>
      <c r="AH13">
        <v>0</v>
      </c>
      <c r="AI13">
        <v>1</v>
      </c>
      <c r="AJ13">
        <v>1.31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1.6</v>
      </c>
      <c r="AU13" t="s">
        <v>3</v>
      </c>
      <c r="AV13">
        <v>1</v>
      </c>
      <c r="AW13">
        <v>2</v>
      </c>
      <c r="AX13">
        <v>69471452</v>
      </c>
      <c r="AY13">
        <v>1</v>
      </c>
      <c r="AZ13">
        <v>0</v>
      </c>
      <c r="BA13">
        <v>22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3342.0320000000002</v>
      </c>
      <c r="BL13">
        <v>1492.7200000000003</v>
      </c>
      <c r="BM13">
        <v>0</v>
      </c>
      <c r="BN13">
        <v>0</v>
      </c>
      <c r="BO13">
        <v>1.6</v>
      </c>
      <c r="BP13">
        <v>1</v>
      </c>
      <c r="BQ13">
        <v>0</v>
      </c>
      <c r="BR13">
        <v>3342.0320000000002</v>
      </c>
      <c r="BS13">
        <v>1492.7200000000003</v>
      </c>
      <c r="BT13">
        <v>0</v>
      </c>
      <c r="BU13">
        <v>0</v>
      </c>
      <c r="BV13">
        <v>1.6</v>
      </c>
      <c r="BW13">
        <v>1</v>
      </c>
      <c r="CV13">
        <v>0</v>
      </c>
      <c r="CW13">
        <f>ROUND(Y13*Source!I29*DO13,7)</f>
        <v>0</v>
      </c>
      <c r="CX13">
        <f>ROUND(Y13*Source!I29,7)</f>
        <v>0</v>
      </c>
      <c r="CY13">
        <f>AB13</f>
        <v>2736.29</v>
      </c>
      <c r="CZ13">
        <f>AF13</f>
        <v>2088.77</v>
      </c>
      <c r="DA13">
        <f>AJ13</f>
        <v>1.31</v>
      </c>
      <c r="DB13">
        <f t="shared" si="1"/>
        <v>3342.03</v>
      </c>
      <c r="DC13">
        <f t="shared" si="2"/>
        <v>1492.72</v>
      </c>
      <c r="DD13" t="s">
        <v>3</v>
      </c>
      <c r="DE13" t="s">
        <v>3</v>
      </c>
      <c r="DF13">
        <f>ROUND(ROUND(AE13,2)*CX13,2)</f>
        <v>0</v>
      </c>
      <c r="DG13">
        <f>ROUND(ROUND(AF13*AJ13,2)*CX13,2)</f>
        <v>0</v>
      </c>
      <c r="DH13">
        <f t="shared" si="3"/>
        <v>0</v>
      </c>
      <c r="DI13">
        <f t="shared" si="4"/>
        <v>0</v>
      </c>
      <c r="DJ13">
        <f>DG13+DH13</f>
        <v>0</v>
      </c>
      <c r="DK13">
        <v>0</v>
      </c>
      <c r="DL13" t="s">
        <v>331</v>
      </c>
      <c r="DM13">
        <v>5</v>
      </c>
      <c r="DN13" t="s">
        <v>324</v>
      </c>
      <c r="DO13">
        <v>1</v>
      </c>
    </row>
    <row r="14" spans="1:119" x14ac:dyDescent="0.25">
      <c r="A14">
        <f>ROW(Source!A29)</f>
        <v>29</v>
      </c>
      <c r="B14">
        <v>69390010</v>
      </c>
      <c r="C14">
        <v>69471439</v>
      </c>
      <c r="D14">
        <v>68193436</v>
      </c>
      <c r="E14">
        <v>1</v>
      </c>
      <c r="F14">
        <v>1</v>
      </c>
      <c r="G14">
        <v>1</v>
      </c>
      <c r="H14">
        <v>2</v>
      </c>
      <c r="I14" t="s">
        <v>332</v>
      </c>
      <c r="J14" t="s">
        <v>333</v>
      </c>
      <c r="K14" t="s">
        <v>334</v>
      </c>
      <c r="L14">
        <v>1368</v>
      </c>
      <c r="N14">
        <v>1011</v>
      </c>
      <c r="O14" t="s">
        <v>330</v>
      </c>
      <c r="P14" t="s">
        <v>330</v>
      </c>
      <c r="Q14">
        <v>1</v>
      </c>
      <c r="W14">
        <v>0</v>
      </c>
      <c r="X14">
        <v>-849950259</v>
      </c>
      <c r="Y14">
        <f t="shared" si="0"/>
        <v>0.4</v>
      </c>
      <c r="AA14">
        <v>0</v>
      </c>
      <c r="AB14">
        <v>641.70000000000005</v>
      </c>
      <c r="AC14">
        <v>811.79</v>
      </c>
      <c r="AD14">
        <v>0</v>
      </c>
      <c r="AE14">
        <v>0</v>
      </c>
      <c r="AF14">
        <v>641.70000000000005</v>
      </c>
      <c r="AG14">
        <v>811.79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0.4</v>
      </c>
      <c r="AU14" t="s">
        <v>3</v>
      </c>
      <c r="AV14">
        <v>1</v>
      </c>
      <c r="AW14">
        <v>2</v>
      </c>
      <c r="AX14">
        <v>69471453</v>
      </c>
      <c r="AY14">
        <v>1</v>
      </c>
      <c r="AZ14">
        <v>0</v>
      </c>
      <c r="BA14">
        <v>23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256.68</v>
      </c>
      <c r="BL14">
        <v>324.71600000000001</v>
      </c>
      <c r="BM14">
        <v>0</v>
      </c>
      <c r="BN14">
        <v>0</v>
      </c>
      <c r="BO14">
        <v>0.4</v>
      </c>
      <c r="BP14">
        <v>1</v>
      </c>
      <c r="BQ14">
        <v>0</v>
      </c>
      <c r="BR14">
        <v>256.68</v>
      </c>
      <c r="BS14">
        <v>324.71600000000001</v>
      </c>
      <c r="BT14">
        <v>0</v>
      </c>
      <c r="BU14">
        <v>0</v>
      </c>
      <c r="BV14">
        <v>0.4</v>
      </c>
      <c r="BW14">
        <v>1</v>
      </c>
      <c r="CV14">
        <v>0</v>
      </c>
      <c r="CW14">
        <f>ROUND(Y14*Source!I29*DO14,7)</f>
        <v>0</v>
      </c>
      <c r="CX14">
        <f>ROUND(Y14*Source!I29,7)</f>
        <v>0</v>
      </c>
      <c r="CY14">
        <f>AB14</f>
        <v>641.70000000000005</v>
      </c>
      <c r="CZ14">
        <f>AF14</f>
        <v>641.70000000000005</v>
      </c>
      <c r="DA14">
        <f>AJ14</f>
        <v>1</v>
      </c>
      <c r="DB14">
        <f t="shared" si="1"/>
        <v>256.68</v>
      </c>
      <c r="DC14">
        <f t="shared" si="2"/>
        <v>324.72000000000003</v>
      </c>
      <c r="DD14" t="s">
        <v>3</v>
      </c>
      <c r="DE14" t="s">
        <v>3</v>
      </c>
      <c r="DF14">
        <f>ROUND(ROUND(AE14,2)*CX14,2)</f>
        <v>0</v>
      </c>
      <c r="DG14">
        <f t="shared" ref="DG14:DG26" si="11">ROUND(ROUND(AF14,2)*CX14,2)</f>
        <v>0</v>
      </c>
      <c r="DH14">
        <f t="shared" si="3"/>
        <v>0</v>
      </c>
      <c r="DI14">
        <f t="shared" si="4"/>
        <v>0</v>
      </c>
      <c r="DJ14">
        <f>DG14+DH14</f>
        <v>0</v>
      </c>
      <c r="DK14">
        <v>1</v>
      </c>
      <c r="DL14" t="s">
        <v>335</v>
      </c>
      <c r="DM14">
        <v>4</v>
      </c>
      <c r="DN14" t="s">
        <v>324</v>
      </c>
      <c r="DO14">
        <v>1</v>
      </c>
    </row>
    <row r="15" spans="1:119" x14ac:dyDescent="0.25">
      <c r="A15">
        <f>ROW(Source!A29)</f>
        <v>29</v>
      </c>
      <c r="B15">
        <v>69390010</v>
      </c>
      <c r="C15">
        <v>69471439</v>
      </c>
      <c r="D15">
        <v>68258263</v>
      </c>
      <c r="E15">
        <v>1</v>
      </c>
      <c r="F15">
        <v>1</v>
      </c>
      <c r="G15">
        <v>1</v>
      </c>
      <c r="H15">
        <v>3</v>
      </c>
      <c r="I15" t="s">
        <v>336</v>
      </c>
      <c r="J15" t="s">
        <v>337</v>
      </c>
      <c r="K15" t="s">
        <v>338</v>
      </c>
      <c r="L15">
        <v>1346</v>
      </c>
      <c r="N15">
        <v>1009</v>
      </c>
      <c r="O15" t="s">
        <v>339</v>
      </c>
      <c r="P15" t="s">
        <v>339</v>
      </c>
      <c r="Q15">
        <v>1</v>
      </c>
      <c r="W15">
        <v>0</v>
      </c>
      <c r="X15">
        <v>-897919439</v>
      </c>
      <c r="Y15">
        <f t="shared" si="0"/>
        <v>0.1</v>
      </c>
      <c r="AA15">
        <v>296.69</v>
      </c>
      <c r="AB15">
        <v>0</v>
      </c>
      <c r="AC15">
        <v>0</v>
      </c>
      <c r="AD15">
        <v>0</v>
      </c>
      <c r="AE15">
        <v>185.43</v>
      </c>
      <c r="AF15">
        <v>0</v>
      </c>
      <c r="AG15">
        <v>0</v>
      </c>
      <c r="AH15">
        <v>0</v>
      </c>
      <c r="AI15">
        <v>1.6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</v>
      </c>
      <c r="AU15" t="s">
        <v>3</v>
      </c>
      <c r="AV15">
        <v>0</v>
      </c>
      <c r="AW15">
        <v>2</v>
      </c>
      <c r="AX15">
        <v>69471454</v>
      </c>
      <c r="AY15">
        <v>1</v>
      </c>
      <c r="AZ15">
        <v>0</v>
      </c>
      <c r="BA15">
        <v>24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18.543000000000003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18.543000000000003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ROUND(Y15*Source!I29,7)</f>
        <v>0</v>
      </c>
      <c r="CY15">
        <f t="shared" ref="CY15:CY20" si="12">AA15</f>
        <v>296.69</v>
      </c>
      <c r="CZ15">
        <f t="shared" ref="CZ15:CZ20" si="13">AE15</f>
        <v>185.43</v>
      </c>
      <c r="DA15">
        <f t="shared" ref="DA15:DA20" si="14">AI15</f>
        <v>1.6</v>
      </c>
      <c r="DB15">
        <f t="shared" si="1"/>
        <v>18.54</v>
      </c>
      <c r="DC15">
        <f t="shared" si="2"/>
        <v>0</v>
      </c>
      <c r="DD15" t="s">
        <v>3</v>
      </c>
      <c r="DE15" t="s">
        <v>3</v>
      </c>
      <c r="DF15">
        <f t="shared" ref="DF15:DF20" si="15">ROUND(ROUND(AE15*AI15,2)*CX15,2)</f>
        <v>0</v>
      </c>
      <c r="DG15">
        <f t="shared" si="11"/>
        <v>0</v>
      </c>
      <c r="DH15">
        <f t="shared" si="3"/>
        <v>0</v>
      </c>
      <c r="DI15">
        <f t="shared" si="4"/>
        <v>0</v>
      </c>
      <c r="DJ15">
        <f t="shared" ref="DJ15:DJ20" si="16"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ROW(Source!A29)</f>
        <v>29</v>
      </c>
      <c r="B16">
        <v>69390010</v>
      </c>
      <c r="C16">
        <v>69471439</v>
      </c>
      <c r="D16">
        <v>68258270</v>
      </c>
      <c r="E16">
        <v>1</v>
      </c>
      <c r="F16">
        <v>1</v>
      </c>
      <c r="G16">
        <v>1</v>
      </c>
      <c r="H16">
        <v>3</v>
      </c>
      <c r="I16" t="s">
        <v>340</v>
      </c>
      <c r="J16" t="s">
        <v>341</v>
      </c>
      <c r="K16" t="s">
        <v>342</v>
      </c>
      <c r="L16">
        <v>1346</v>
      </c>
      <c r="N16">
        <v>1009</v>
      </c>
      <c r="O16" t="s">
        <v>339</v>
      </c>
      <c r="P16" t="s">
        <v>339</v>
      </c>
      <c r="Q16">
        <v>1</v>
      </c>
      <c r="W16">
        <v>0</v>
      </c>
      <c r="X16">
        <v>-1547825166</v>
      </c>
      <c r="Y16">
        <f t="shared" si="0"/>
        <v>0.03</v>
      </c>
      <c r="AA16">
        <v>93.65</v>
      </c>
      <c r="AB16">
        <v>0</v>
      </c>
      <c r="AC16">
        <v>0</v>
      </c>
      <c r="AD16">
        <v>0</v>
      </c>
      <c r="AE16">
        <v>58.53</v>
      </c>
      <c r="AF16">
        <v>0</v>
      </c>
      <c r="AG16">
        <v>0</v>
      </c>
      <c r="AH16">
        <v>0</v>
      </c>
      <c r="AI16">
        <v>1.6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0.03</v>
      </c>
      <c r="AU16" t="s">
        <v>3</v>
      </c>
      <c r="AV16">
        <v>0</v>
      </c>
      <c r="AW16">
        <v>2</v>
      </c>
      <c r="AX16">
        <v>69471455</v>
      </c>
      <c r="AY16">
        <v>1</v>
      </c>
      <c r="AZ16">
        <v>0</v>
      </c>
      <c r="BA16">
        <v>25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1.7559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1.7559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ROUND(Y16*Source!I29,7)</f>
        <v>0</v>
      </c>
      <c r="CY16">
        <f t="shared" si="12"/>
        <v>93.65</v>
      </c>
      <c r="CZ16">
        <f t="shared" si="13"/>
        <v>58.53</v>
      </c>
      <c r="DA16">
        <f t="shared" si="14"/>
        <v>1.6</v>
      </c>
      <c r="DB16">
        <f t="shared" si="1"/>
        <v>1.76</v>
      </c>
      <c r="DC16">
        <f t="shared" si="2"/>
        <v>0</v>
      </c>
      <c r="DD16" t="s">
        <v>3</v>
      </c>
      <c r="DE16" t="s">
        <v>3</v>
      </c>
      <c r="DF16">
        <f t="shared" si="15"/>
        <v>0</v>
      </c>
      <c r="DG16">
        <f t="shared" si="11"/>
        <v>0</v>
      </c>
      <c r="DH16">
        <f t="shared" si="3"/>
        <v>0</v>
      </c>
      <c r="DI16">
        <f t="shared" si="4"/>
        <v>0</v>
      </c>
      <c r="DJ16">
        <f t="shared" si="16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ROW(Source!A29)</f>
        <v>29</v>
      </c>
      <c r="B17">
        <v>69390010</v>
      </c>
      <c r="C17">
        <v>69471439</v>
      </c>
      <c r="D17">
        <v>68262958</v>
      </c>
      <c r="E17">
        <v>1</v>
      </c>
      <c r="F17">
        <v>1</v>
      </c>
      <c r="G17">
        <v>1</v>
      </c>
      <c r="H17">
        <v>3</v>
      </c>
      <c r="I17" t="s">
        <v>343</v>
      </c>
      <c r="J17" t="s">
        <v>344</v>
      </c>
      <c r="K17" t="s">
        <v>345</v>
      </c>
      <c r="L17">
        <v>1346</v>
      </c>
      <c r="N17">
        <v>1009</v>
      </c>
      <c r="O17" t="s">
        <v>339</v>
      </c>
      <c r="P17" t="s">
        <v>339</v>
      </c>
      <c r="Q17">
        <v>1</v>
      </c>
      <c r="W17">
        <v>0</v>
      </c>
      <c r="X17">
        <v>-373327139</v>
      </c>
      <c r="Y17">
        <f t="shared" si="0"/>
        <v>0.02</v>
      </c>
      <c r="AA17">
        <v>86.41</v>
      </c>
      <c r="AB17">
        <v>0</v>
      </c>
      <c r="AC17">
        <v>0</v>
      </c>
      <c r="AD17">
        <v>0</v>
      </c>
      <c r="AE17">
        <v>56.11</v>
      </c>
      <c r="AF17">
        <v>0</v>
      </c>
      <c r="AG17">
        <v>0</v>
      </c>
      <c r="AH17">
        <v>0</v>
      </c>
      <c r="AI17">
        <v>1.54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0</v>
      </c>
      <c r="AW17">
        <v>2</v>
      </c>
      <c r="AX17">
        <v>69471457</v>
      </c>
      <c r="AY17">
        <v>1</v>
      </c>
      <c r="AZ17">
        <v>0</v>
      </c>
      <c r="BA17">
        <v>27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1.1222000000000001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1.1222000000000001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ROUND(Y17*Source!I29,7)</f>
        <v>0</v>
      </c>
      <c r="CY17">
        <f t="shared" si="12"/>
        <v>86.41</v>
      </c>
      <c r="CZ17">
        <f t="shared" si="13"/>
        <v>56.11</v>
      </c>
      <c r="DA17">
        <f t="shared" si="14"/>
        <v>1.54</v>
      </c>
      <c r="DB17">
        <f t="shared" si="1"/>
        <v>1.1200000000000001</v>
      </c>
      <c r="DC17">
        <f t="shared" si="2"/>
        <v>0</v>
      </c>
      <c r="DD17" t="s">
        <v>3</v>
      </c>
      <c r="DE17" t="s">
        <v>3</v>
      </c>
      <c r="DF17">
        <f t="shared" si="15"/>
        <v>0</v>
      </c>
      <c r="DG17">
        <f t="shared" si="11"/>
        <v>0</v>
      </c>
      <c r="DH17">
        <f t="shared" si="3"/>
        <v>0</v>
      </c>
      <c r="DI17">
        <f t="shared" si="4"/>
        <v>0</v>
      </c>
      <c r="DJ17">
        <f t="shared" si="16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ROW(Source!A29)</f>
        <v>29</v>
      </c>
      <c r="B18">
        <v>69390010</v>
      </c>
      <c r="C18">
        <v>69471439</v>
      </c>
      <c r="D18">
        <v>68279010</v>
      </c>
      <c r="E18">
        <v>1</v>
      </c>
      <c r="F18">
        <v>1</v>
      </c>
      <c r="G18">
        <v>1</v>
      </c>
      <c r="H18">
        <v>3</v>
      </c>
      <c r="I18" t="s">
        <v>346</v>
      </c>
      <c r="J18" t="s">
        <v>347</v>
      </c>
      <c r="K18" t="s">
        <v>348</v>
      </c>
      <c r="L18">
        <v>1346</v>
      </c>
      <c r="N18">
        <v>1009</v>
      </c>
      <c r="O18" t="s">
        <v>339</v>
      </c>
      <c r="P18" t="s">
        <v>339</v>
      </c>
      <c r="Q18">
        <v>1</v>
      </c>
      <c r="W18">
        <v>0</v>
      </c>
      <c r="X18">
        <v>1157836156</v>
      </c>
      <c r="Y18">
        <f t="shared" si="0"/>
        <v>0.4</v>
      </c>
      <c r="AA18">
        <v>88.24</v>
      </c>
      <c r="AB18">
        <v>0</v>
      </c>
      <c r="AC18">
        <v>0</v>
      </c>
      <c r="AD18">
        <v>0</v>
      </c>
      <c r="AE18">
        <v>61.28</v>
      </c>
      <c r="AF18">
        <v>0</v>
      </c>
      <c r="AG18">
        <v>0</v>
      </c>
      <c r="AH18">
        <v>0</v>
      </c>
      <c r="AI18">
        <v>1.44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</v>
      </c>
      <c r="AU18" t="s">
        <v>3</v>
      </c>
      <c r="AV18">
        <v>0</v>
      </c>
      <c r="AW18">
        <v>2</v>
      </c>
      <c r="AX18">
        <v>69471462</v>
      </c>
      <c r="AY18">
        <v>1</v>
      </c>
      <c r="AZ18">
        <v>0</v>
      </c>
      <c r="BA18">
        <v>32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24.512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24.512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ROUND(Y18*Source!I29,7)</f>
        <v>0</v>
      </c>
      <c r="CY18">
        <f t="shared" si="12"/>
        <v>88.24</v>
      </c>
      <c r="CZ18">
        <f t="shared" si="13"/>
        <v>61.28</v>
      </c>
      <c r="DA18">
        <f t="shared" si="14"/>
        <v>1.44</v>
      </c>
      <c r="DB18">
        <f t="shared" si="1"/>
        <v>24.51</v>
      </c>
      <c r="DC18">
        <f t="shared" si="2"/>
        <v>0</v>
      </c>
      <c r="DD18" t="s">
        <v>3</v>
      </c>
      <c r="DE18" t="s">
        <v>3</v>
      </c>
      <c r="DF18">
        <f t="shared" si="15"/>
        <v>0</v>
      </c>
      <c r="DG18">
        <f t="shared" si="11"/>
        <v>0</v>
      </c>
      <c r="DH18">
        <f t="shared" si="3"/>
        <v>0</v>
      </c>
      <c r="DI18">
        <f t="shared" si="4"/>
        <v>0</v>
      </c>
      <c r="DJ18">
        <f t="shared" si="16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ROW(Source!A29)</f>
        <v>29</v>
      </c>
      <c r="B19">
        <v>69390010</v>
      </c>
      <c r="C19">
        <v>69471439</v>
      </c>
      <c r="D19">
        <v>68279036</v>
      </c>
      <c r="E19">
        <v>1</v>
      </c>
      <c r="F19">
        <v>1</v>
      </c>
      <c r="G19">
        <v>1</v>
      </c>
      <c r="H19">
        <v>3</v>
      </c>
      <c r="I19" t="s">
        <v>349</v>
      </c>
      <c r="J19" t="s">
        <v>350</v>
      </c>
      <c r="K19" t="s">
        <v>351</v>
      </c>
      <c r="L19">
        <v>1348</v>
      </c>
      <c r="N19">
        <v>1009</v>
      </c>
      <c r="O19" t="s">
        <v>126</v>
      </c>
      <c r="P19" t="s">
        <v>126</v>
      </c>
      <c r="Q19">
        <v>1000</v>
      </c>
      <c r="W19">
        <v>0</v>
      </c>
      <c r="X19">
        <v>-615866360</v>
      </c>
      <c r="Y19">
        <f t="shared" si="0"/>
        <v>1E-4</v>
      </c>
      <c r="AA19">
        <v>103227.06</v>
      </c>
      <c r="AB19">
        <v>0</v>
      </c>
      <c r="AC19">
        <v>0</v>
      </c>
      <c r="AD19">
        <v>0</v>
      </c>
      <c r="AE19">
        <v>80020.98</v>
      </c>
      <c r="AF19">
        <v>0</v>
      </c>
      <c r="AG19">
        <v>0</v>
      </c>
      <c r="AH19">
        <v>0</v>
      </c>
      <c r="AI19">
        <v>1.29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1E-4</v>
      </c>
      <c r="AU19" t="s">
        <v>3</v>
      </c>
      <c r="AV19">
        <v>0</v>
      </c>
      <c r="AW19">
        <v>2</v>
      </c>
      <c r="AX19">
        <v>69471463</v>
      </c>
      <c r="AY19">
        <v>1</v>
      </c>
      <c r="AZ19">
        <v>0</v>
      </c>
      <c r="BA19">
        <v>33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8.0020980000000002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8.0020980000000002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ROUND(Y19*Source!I29,7)</f>
        <v>0</v>
      </c>
      <c r="CY19">
        <f t="shared" si="12"/>
        <v>103227.06</v>
      </c>
      <c r="CZ19">
        <f t="shared" si="13"/>
        <v>80020.98</v>
      </c>
      <c r="DA19">
        <f t="shared" si="14"/>
        <v>1.29</v>
      </c>
      <c r="DB19">
        <f t="shared" si="1"/>
        <v>8</v>
      </c>
      <c r="DC19">
        <f t="shared" si="2"/>
        <v>0</v>
      </c>
      <c r="DD19" t="s">
        <v>3</v>
      </c>
      <c r="DE19" t="s">
        <v>3</v>
      </c>
      <c r="DF19">
        <f t="shared" si="15"/>
        <v>0</v>
      </c>
      <c r="DG19">
        <f t="shared" si="11"/>
        <v>0</v>
      </c>
      <c r="DH19">
        <f t="shared" si="3"/>
        <v>0</v>
      </c>
      <c r="DI19">
        <f t="shared" si="4"/>
        <v>0</v>
      </c>
      <c r="DJ19">
        <f t="shared" si="16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ROW(Source!A29)</f>
        <v>29</v>
      </c>
      <c r="B20">
        <v>69390010</v>
      </c>
      <c r="C20">
        <v>69471439</v>
      </c>
      <c r="D20">
        <v>68286658</v>
      </c>
      <c r="E20">
        <v>1</v>
      </c>
      <c r="F20">
        <v>1</v>
      </c>
      <c r="G20">
        <v>1</v>
      </c>
      <c r="H20">
        <v>3</v>
      </c>
      <c r="I20" t="s">
        <v>352</v>
      </c>
      <c r="J20" t="s">
        <v>353</v>
      </c>
      <c r="K20" t="s">
        <v>354</v>
      </c>
      <c r="L20">
        <v>1425</v>
      </c>
      <c r="N20">
        <v>1013</v>
      </c>
      <c r="O20" t="s">
        <v>185</v>
      </c>
      <c r="P20" t="s">
        <v>185</v>
      </c>
      <c r="Q20">
        <v>1</v>
      </c>
      <c r="W20">
        <v>0</v>
      </c>
      <c r="X20">
        <v>-734153582</v>
      </c>
      <c r="Y20">
        <f t="shared" si="0"/>
        <v>0.06</v>
      </c>
      <c r="AA20">
        <v>1351.57</v>
      </c>
      <c r="AB20">
        <v>0</v>
      </c>
      <c r="AC20">
        <v>0</v>
      </c>
      <c r="AD20">
        <v>0</v>
      </c>
      <c r="AE20">
        <v>1031.73</v>
      </c>
      <c r="AF20">
        <v>0</v>
      </c>
      <c r="AG20">
        <v>0</v>
      </c>
      <c r="AH20">
        <v>0</v>
      </c>
      <c r="AI20">
        <v>1.31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0.06</v>
      </c>
      <c r="AU20" t="s">
        <v>3</v>
      </c>
      <c r="AV20">
        <v>0</v>
      </c>
      <c r="AW20">
        <v>2</v>
      </c>
      <c r="AX20">
        <v>69471464</v>
      </c>
      <c r="AY20">
        <v>1</v>
      </c>
      <c r="AZ20">
        <v>0</v>
      </c>
      <c r="BA20">
        <v>34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61.903799999999997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61.903799999999997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ROUND(Y20*Source!I29,7)</f>
        <v>0</v>
      </c>
      <c r="CY20">
        <f t="shared" si="12"/>
        <v>1351.57</v>
      </c>
      <c r="CZ20">
        <f t="shared" si="13"/>
        <v>1031.73</v>
      </c>
      <c r="DA20">
        <f t="shared" si="14"/>
        <v>1.31</v>
      </c>
      <c r="DB20">
        <f t="shared" si="1"/>
        <v>61.9</v>
      </c>
      <c r="DC20">
        <f t="shared" si="2"/>
        <v>0</v>
      </c>
      <c r="DD20" t="s">
        <v>3</v>
      </c>
      <c r="DE20" t="s">
        <v>3</v>
      </c>
      <c r="DF20">
        <f t="shared" si="15"/>
        <v>0</v>
      </c>
      <c r="DG20">
        <f t="shared" si="11"/>
        <v>0</v>
      </c>
      <c r="DH20">
        <f t="shared" si="3"/>
        <v>0</v>
      </c>
      <c r="DI20">
        <f t="shared" si="4"/>
        <v>0</v>
      </c>
      <c r="DJ20">
        <f t="shared" si="16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ROW(Source!A30)</f>
        <v>30</v>
      </c>
      <c r="B21">
        <v>69390075</v>
      </c>
      <c r="C21">
        <v>69471469</v>
      </c>
      <c r="D21">
        <v>64662140</v>
      </c>
      <c r="E21">
        <v>116</v>
      </c>
      <c r="F21">
        <v>1</v>
      </c>
      <c r="G21">
        <v>1</v>
      </c>
      <c r="H21">
        <v>1</v>
      </c>
      <c r="I21" t="s">
        <v>355</v>
      </c>
      <c r="J21" t="s">
        <v>3</v>
      </c>
      <c r="K21" t="s">
        <v>356</v>
      </c>
      <c r="L21">
        <v>1369</v>
      </c>
      <c r="N21">
        <v>1013</v>
      </c>
      <c r="O21" t="s">
        <v>357</v>
      </c>
      <c r="P21" t="s">
        <v>357</v>
      </c>
      <c r="Q21">
        <v>1</v>
      </c>
      <c r="W21">
        <v>0</v>
      </c>
      <c r="X21">
        <v>-236928766</v>
      </c>
      <c r="Y21">
        <f t="shared" si="0"/>
        <v>0.99</v>
      </c>
      <c r="AA21">
        <v>0</v>
      </c>
      <c r="AB21">
        <v>0</v>
      </c>
      <c r="AC21">
        <v>0</v>
      </c>
      <c r="AD21">
        <v>660.33</v>
      </c>
      <c r="AE21">
        <v>0</v>
      </c>
      <c r="AF21">
        <v>0</v>
      </c>
      <c r="AG21">
        <v>0</v>
      </c>
      <c r="AH21">
        <v>660.33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3</v>
      </c>
      <c r="AV21">
        <v>1</v>
      </c>
      <c r="AW21">
        <v>2</v>
      </c>
      <c r="AX21">
        <v>69471480</v>
      </c>
      <c r="AY21">
        <v>2</v>
      </c>
      <c r="AZ21">
        <v>131072</v>
      </c>
      <c r="BA21">
        <v>39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653.72670000000005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653.72670000000005</v>
      </c>
      <c r="BU21">
        <v>0.99</v>
      </c>
      <c r="BV21">
        <v>0</v>
      </c>
      <c r="BW21">
        <v>1</v>
      </c>
      <c r="CU21">
        <f>ROUND(AT21*Source!I30*AH21*AL21,2)</f>
        <v>18.3</v>
      </c>
      <c r="CV21">
        <f>ROUND(Y21*Source!I30,7)</f>
        <v>2.7720000000000002E-2</v>
      </c>
      <c r="CW21">
        <v>0</v>
      </c>
      <c r="CX21">
        <f>ROUND(Y21*Source!I30,7)</f>
        <v>2.7720000000000002E-2</v>
      </c>
      <c r="CY21">
        <f>AD21</f>
        <v>660.33</v>
      </c>
      <c r="CZ21">
        <f>AH21</f>
        <v>660.33</v>
      </c>
      <c r="DA21">
        <f>AL21</f>
        <v>1</v>
      </c>
      <c r="DB21">
        <f t="shared" si="1"/>
        <v>653.73</v>
      </c>
      <c r="DC21">
        <f t="shared" si="2"/>
        <v>0</v>
      </c>
      <c r="DD21" t="s">
        <v>3</v>
      </c>
      <c r="DE21" t="s">
        <v>3</v>
      </c>
      <c r="DF21">
        <f t="shared" ref="DF21:DF44" si="17">ROUND(ROUND(AE21,2)*CX21,2)</f>
        <v>0</v>
      </c>
      <c r="DG21">
        <f t="shared" si="11"/>
        <v>0</v>
      </c>
      <c r="DH21">
        <f t="shared" si="3"/>
        <v>0</v>
      </c>
      <c r="DI21">
        <f t="shared" si="4"/>
        <v>18.3</v>
      </c>
      <c r="DJ21">
        <f>DI21</f>
        <v>18.3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ROW(Source!A30)</f>
        <v>30</v>
      </c>
      <c r="B22">
        <v>69390075</v>
      </c>
      <c r="C22">
        <v>69471469</v>
      </c>
      <c r="D22">
        <v>64662142</v>
      </c>
      <c r="E22">
        <v>116</v>
      </c>
      <c r="F22">
        <v>1</v>
      </c>
      <c r="G22">
        <v>1</v>
      </c>
      <c r="H22">
        <v>1</v>
      </c>
      <c r="I22" t="s">
        <v>358</v>
      </c>
      <c r="J22" t="s">
        <v>3</v>
      </c>
      <c r="K22" t="s">
        <v>359</v>
      </c>
      <c r="L22">
        <v>1369</v>
      </c>
      <c r="N22">
        <v>1013</v>
      </c>
      <c r="O22" t="s">
        <v>357</v>
      </c>
      <c r="P22" t="s">
        <v>357</v>
      </c>
      <c r="Q22">
        <v>1</v>
      </c>
      <c r="W22">
        <v>0</v>
      </c>
      <c r="X22">
        <v>-587036825</v>
      </c>
      <c r="Y22">
        <f t="shared" si="0"/>
        <v>47.29</v>
      </c>
      <c r="AA22">
        <v>0</v>
      </c>
      <c r="AB22">
        <v>0</v>
      </c>
      <c r="AC22">
        <v>0</v>
      </c>
      <c r="AD22">
        <v>720.91</v>
      </c>
      <c r="AE22">
        <v>0</v>
      </c>
      <c r="AF22">
        <v>0</v>
      </c>
      <c r="AG22">
        <v>0</v>
      </c>
      <c r="AH22">
        <v>720.91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3</v>
      </c>
      <c r="AV22">
        <v>1</v>
      </c>
      <c r="AW22">
        <v>2</v>
      </c>
      <c r="AX22">
        <v>69471481</v>
      </c>
      <c r="AY22">
        <v>2</v>
      </c>
      <c r="AZ22">
        <v>131072</v>
      </c>
      <c r="BA22">
        <v>40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34091.833899999998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34091.833899999998</v>
      </c>
      <c r="BU22">
        <v>47.29</v>
      </c>
      <c r="BV22">
        <v>0</v>
      </c>
      <c r="BW22">
        <v>1</v>
      </c>
      <c r="CU22">
        <f>ROUND(AT22*Source!I30*AH22*AL22,2)</f>
        <v>954.57</v>
      </c>
      <c r="CV22">
        <f>ROUND(Y22*Source!I30,7)</f>
        <v>1.32412</v>
      </c>
      <c r="CW22">
        <v>0</v>
      </c>
      <c r="CX22">
        <f>ROUND(Y22*Source!I30,7)</f>
        <v>1.32412</v>
      </c>
      <c r="CY22">
        <f>AD22</f>
        <v>720.91</v>
      </c>
      <c r="CZ22">
        <f>AH22</f>
        <v>720.91</v>
      </c>
      <c r="DA22">
        <f>AL22</f>
        <v>1</v>
      </c>
      <c r="DB22">
        <f t="shared" si="1"/>
        <v>34091.83</v>
      </c>
      <c r="DC22">
        <f t="shared" si="2"/>
        <v>0</v>
      </c>
      <c r="DD22" t="s">
        <v>3</v>
      </c>
      <c r="DE22" t="s">
        <v>3</v>
      </c>
      <c r="DF22">
        <f t="shared" si="17"/>
        <v>0</v>
      </c>
      <c r="DG22">
        <f t="shared" si="11"/>
        <v>0</v>
      </c>
      <c r="DH22">
        <f t="shared" si="3"/>
        <v>0</v>
      </c>
      <c r="DI22">
        <f t="shared" si="4"/>
        <v>954.57</v>
      </c>
      <c r="DJ22">
        <f>DI22</f>
        <v>954.57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ROW(Source!A30)</f>
        <v>30</v>
      </c>
      <c r="B23">
        <v>69390075</v>
      </c>
      <c r="C23">
        <v>69471469</v>
      </c>
      <c r="D23">
        <v>64662146</v>
      </c>
      <c r="E23">
        <v>116</v>
      </c>
      <c r="F23">
        <v>1</v>
      </c>
      <c r="G23">
        <v>1</v>
      </c>
      <c r="H23">
        <v>1</v>
      </c>
      <c r="I23" t="s">
        <v>360</v>
      </c>
      <c r="J23" t="s">
        <v>3</v>
      </c>
      <c r="K23" t="s">
        <v>361</v>
      </c>
      <c r="L23">
        <v>1369</v>
      </c>
      <c r="N23">
        <v>1013</v>
      </c>
      <c r="O23" t="s">
        <v>357</v>
      </c>
      <c r="P23" t="s">
        <v>357</v>
      </c>
      <c r="Q23">
        <v>1</v>
      </c>
      <c r="W23">
        <v>0</v>
      </c>
      <c r="X23">
        <v>-512803540</v>
      </c>
      <c r="Y23">
        <f t="shared" si="0"/>
        <v>23.42</v>
      </c>
      <c r="AA23">
        <v>0</v>
      </c>
      <c r="AB23">
        <v>0</v>
      </c>
      <c r="AC23">
        <v>0</v>
      </c>
      <c r="AD23">
        <v>811.79</v>
      </c>
      <c r="AE23">
        <v>0</v>
      </c>
      <c r="AF23">
        <v>0</v>
      </c>
      <c r="AG23">
        <v>0</v>
      </c>
      <c r="AH23">
        <v>811.79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3</v>
      </c>
      <c r="AV23">
        <v>1</v>
      </c>
      <c r="AW23">
        <v>2</v>
      </c>
      <c r="AX23">
        <v>69471482</v>
      </c>
      <c r="AY23">
        <v>2</v>
      </c>
      <c r="AZ23">
        <v>131072</v>
      </c>
      <c r="BA23">
        <v>41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19012.121800000001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19012.121800000001</v>
      </c>
      <c r="BU23">
        <v>23.42</v>
      </c>
      <c r="BV23">
        <v>0</v>
      </c>
      <c r="BW23">
        <v>1</v>
      </c>
      <c r="CU23">
        <f>ROUND(AT23*Source!I30*AH23*AL23,2)</f>
        <v>532.34</v>
      </c>
      <c r="CV23">
        <f>ROUND(Y23*Source!I30,7)</f>
        <v>0.65576000000000001</v>
      </c>
      <c r="CW23">
        <v>0</v>
      </c>
      <c r="CX23">
        <f>ROUND(Y23*Source!I30,7)</f>
        <v>0.65576000000000001</v>
      </c>
      <c r="CY23">
        <f>AD23</f>
        <v>811.79</v>
      </c>
      <c r="CZ23">
        <f>AH23</f>
        <v>811.79</v>
      </c>
      <c r="DA23">
        <f>AL23</f>
        <v>1</v>
      </c>
      <c r="DB23">
        <f t="shared" si="1"/>
        <v>19012.12</v>
      </c>
      <c r="DC23">
        <f t="shared" si="2"/>
        <v>0</v>
      </c>
      <c r="DD23" t="s">
        <v>3</v>
      </c>
      <c r="DE23" t="s">
        <v>3</v>
      </c>
      <c r="DF23">
        <f t="shared" si="17"/>
        <v>0</v>
      </c>
      <c r="DG23">
        <f t="shared" si="11"/>
        <v>0</v>
      </c>
      <c r="DH23">
        <f t="shared" si="3"/>
        <v>0</v>
      </c>
      <c r="DI23">
        <f t="shared" si="4"/>
        <v>532.34</v>
      </c>
      <c r="DJ23">
        <f>DI23</f>
        <v>532.34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ROW(Source!A30)</f>
        <v>30</v>
      </c>
      <c r="B24">
        <v>69390075</v>
      </c>
      <c r="C24">
        <v>69471469</v>
      </c>
      <c r="D24">
        <v>64662150</v>
      </c>
      <c r="E24">
        <v>116</v>
      </c>
      <c r="F24">
        <v>1</v>
      </c>
      <c r="G24">
        <v>1</v>
      </c>
      <c r="H24">
        <v>1</v>
      </c>
      <c r="I24" t="s">
        <v>362</v>
      </c>
      <c r="J24" t="s">
        <v>3</v>
      </c>
      <c r="K24" t="s">
        <v>363</v>
      </c>
      <c r="L24">
        <v>1369</v>
      </c>
      <c r="N24">
        <v>1013</v>
      </c>
      <c r="O24" t="s">
        <v>357</v>
      </c>
      <c r="P24" t="s">
        <v>357</v>
      </c>
      <c r="Q24">
        <v>1</v>
      </c>
      <c r="W24">
        <v>0</v>
      </c>
      <c r="X24">
        <v>1518711480</v>
      </c>
      <c r="Y24">
        <f t="shared" si="0"/>
        <v>23.42</v>
      </c>
      <c r="AA24">
        <v>0</v>
      </c>
      <c r="AB24">
        <v>0</v>
      </c>
      <c r="AC24">
        <v>0</v>
      </c>
      <c r="AD24">
        <v>932.95</v>
      </c>
      <c r="AE24">
        <v>0</v>
      </c>
      <c r="AF24">
        <v>0</v>
      </c>
      <c r="AG24">
        <v>0</v>
      </c>
      <c r="AH24">
        <v>932.95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3</v>
      </c>
      <c r="AV24">
        <v>1</v>
      </c>
      <c r="AW24">
        <v>2</v>
      </c>
      <c r="AX24">
        <v>69471483</v>
      </c>
      <c r="AY24">
        <v>2</v>
      </c>
      <c r="AZ24">
        <v>131072</v>
      </c>
      <c r="BA24">
        <v>42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21849.689000000002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21849.689000000002</v>
      </c>
      <c r="BU24">
        <v>23.42</v>
      </c>
      <c r="BV24">
        <v>0</v>
      </c>
      <c r="BW24">
        <v>1</v>
      </c>
      <c r="CU24">
        <f>ROUND(AT24*Source!I30*AH24*AL24,2)</f>
        <v>611.79</v>
      </c>
      <c r="CV24">
        <f>ROUND(Y24*Source!I30,7)</f>
        <v>0.65576000000000001</v>
      </c>
      <c r="CW24">
        <v>0</v>
      </c>
      <c r="CX24">
        <f>ROUND(Y24*Source!I30,7)</f>
        <v>0.65576000000000001</v>
      </c>
      <c r="CY24">
        <f>AD24</f>
        <v>932.95</v>
      </c>
      <c r="CZ24">
        <f>AH24</f>
        <v>932.95</v>
      </c>
      <c r="DA24">
        <f>AL24</f>
        <v>1</v>
      </c>
      <c r="DB24">
        <f t="shared" si="1"/>
        <v>21849.69</v>
      </c>
      <c r="DC24">
        <f t="shared" si="2"/>
        <v>0</v>
      </c>
      <c r="DD24" t="s">
        <v>3</v>
      </c>
      <c r="DE24" t="s">
        <v>3</v>
      </c>
      <c r="DF24">
        <f t="shared" si="17"/>
        <v>0</v>
      </c>
      <c r="DG24">
        <f t="shared" si="11"/>
        <v>0</v>
      </c>
      <c r="DH24">
        <f t="shared" si="3"/>
        <v>0</v>
      </c>
      <c r="DI24">
        <f t="shared" si="4"/>
        <v>611.79</v>
      </c>
      <c r="DJ24">
        <f>DI24</f>
        <v>611.79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ROW(Source!A30)</f>
        <v>30</v>
      </c>
      <c r="B25">
        <v>69390075</v>
      </c>
      <c r="C25">
        <v>69471469</v>
      </c>
      <c r="D25">
        <v>64662182</v>
      </c>
      <c r="E25">
        <v>116</v>
      </c>
      <c r="F25">
        <v>1</v>
      </c>
      <c r="G25">
        <v>1</v>
      </c>
      <c r="H25">
        <v>1</v>
      </c>
      <c r="I25" t="s">
        <v>325</v>
      </c>
      <c r="J25" t="s">
        <v>3</v>
      </c>
      <c r="K25" t="s">
        <v>326</v>
      </c>
      <c r="L25">
        <v>1191</v>
      </c>
      <c r="N25">
        <v>1013</v>
      </c>
      <c r="O25" t="s">
        <v>324</v>
      </c>
      <c r="P25" t="s">
        <v>324</v>
      </c>
      <c r="Q25">
        <v>1</v>
      </c>
      <c r="W25">
        <v>0</v>
      </c>
      <c r="X25">
        <v>-1417349443</v>
      </c>
      <c r="Y25">
        <f t="shared" si="0"/>
        <v>24.89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3</v>
      </c>
      <c r="AV25">
        <v>2</v>
      </c>
      <c r="AW25">
        <v>2</v>
      </c>
      <c r="AX25">
        <v>69471484</v>
      </c>
      <c r="AY25">
        <v>1</v>
      </c>
      <c r="AZ25">
        <v>0</v>
      </c>
      <c r="BA25">
        <v>43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0.69691999999999998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7"/>
        <v>0</v>
      </c>
      <c r="DG25">
        <f t="shared" si="11"/>
        <v>0</v>
      </c>
      <c r="DH25">
        <f t="shared" si="3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ROW(Source!A30)</f>
        <v>30</v>
      </c>
      <c r="B26">
        <v>69390075</v>
      </c>
      <c r="C26">
        <v>69471469</v>
      </c>
      <c r="D26">
        <v>64784662</v>
      </c>
      <c r="E26">
        <v>1</v>
      </c>
      <c r="F26">
        <v>1</v>
      </c>
      <c r="G26">
        <v>1</v>
      </c>
      <c r="H26">
        <v>2</v>
      </c>
      <c r="I26" t="s">
        <v>364</v>
      </c>
      <c r="J26" t="s">
        <v>365</v>
      </c>
      <c r="K26" t="s">
        <v>366</v>
      </c>
      <c r="L26">
        <v>1368</v>
      </c>
      <c r="N26">
        <v>1011</v>
      </c>
      <c r="O26" t="s">
        <v>330</v>
      </c>
      <c r="P26" t="s">
        <v>330</v>
      </c>
      <c r="Q26">
        <v>1</v>
      </c>
      <c r="W26">
        <v>0</v>
      </c>
      <c r="X26">
        <v>850633116</v>
      </c>
      <c r="Y26">
        <f t="shared" si="0"/>
        <v>0.75</v>
      </c>
      <c r="AA26">
        <v>0</v>
      </c>
      <c r="AB26">
        <v>1626.29</v>
      </c>
      <c r="AC26">
        <v>1090.46</v>
      </c>
      <c r="AD26">
        <v>0</v>
      </c>
      <c r="AE26">
        <v>0</v>
      </c>
      <c r="AF26">
        <v>1626.29</v>
      </c>
      <c r="AG26">
        <v>1090.46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3</v>
      </c>
      <c r="AV26">
        <v>1</v>
      </c>
      <c r="AW26">
        <v>2</v>
      </c>
      <c r="AX26">
        <v>69471485</v>
      </c>
      <c r="AY26">
        <v>2</v>
      </c>
      <c r="AZ26">
        <v>98304</v>
      </c>
      <c r="BA26">
        <v>44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1219.7175</v>
      </c>
      <c r="BL26">
        <v>817.84500000000003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1219.7175</v>
      </c>
      <c r="BS26">
        <v>817.84500000000003</v>
      </c>
      <c r="BT26">
        <v>0</v>
      </c>
      <c r="BU26">
        <v>0</v>
      </c>
      <c r="BV26">
        <v>0.75</v>
      </c>
      <c r="BW26">
        <v>1</v>
      </c>
      <c r="CV26">
        <v>0</v>
      </c>
      <c r="CW26">
        <f>ROUND(Y26*Source!I30*DO26,7)</f>
        <v>2.1000000000000001E-2</v>
      </c>
      <c r="CX26">
        <f>ROUND(Y26*Source!I30,7)</f>
        <v>2.1000000000000001E-2</v>
      </c>
      <c r="CY26">
        <f>AB26</f>
        <v>1626.29</v>
      </c>
      <c r="CZ26">
        <f>AF26</f>
        <v>1626.29</v>
      </c>
      <c r="DA26">
        <f>AJ26</f>
        <v>1</v>
      </c>
      <c r="DB26">
        <f t="shared" si="1"/>
        <v>1219.72</v>
      </c>
      <c r="DC26">
        <f t="shared" si="2"/>
        <v>817.85</v>
      </c>
      <c r="DD26" t="s">
        <v>3</v>
      </c>
      <c r="DE26" t="s">
        <v>3</v>
      </c>
      <c r="DF26">
        <f t="shared" si="17"/>
        <v>0</v>
      </c>
      <c r="DG26">
        <f t="shared" si="11"/>
        <v>34.15</v>
      </c>
      <c r="DH26">
        <f t="shared" si="3"/>
        <v>22.9</v>
      </c>
      <c r="DI26">
        <f t="shared" si="4"/>
        <v>0</v>
      </c>
      <c r="DJ26">
        <f>DG26+DH26</f>
        <v>57.05</v>
      </c>
      <c r="DK26">
        <v>1</v>
      </c>
      <c r="DL26" t="s">
        <v>367</v>
      </c>
      <c r="DM26">
        <v>6</v>
      </c>
      <c r="DN26" t="s">
        <v>324</v>
      </c>
      <c r="DO26">
        <v>1</v>
      </c>
    </row>
    <row r="27" spans="1:119" x14ac:dyDescent="0.25">
      <c r="A27">
        <f>ROW(Source!A30)</f>
        <v>30</v>
      </c>
      <c r="B27">
        <v>69390075</v>
      </c>
      <c r="C27">
        <v>69471469</v>
      </c>
      <c r="D27">
        <v>64784796</v>
      </c>
      <c r="E27">
        <v>1</v>
      </c>
      <c r="F27">
        <v>1</v>
      </c>
      <c r="G27">
        <v>1</v>
      </c>
      <c r="H27">
        <v>2</v>
      </c>
      <c r="I27" t="s">
        <v>368</v>
      </c>
      <c r="J27" t="s">
        <v>369</v>
      </c>
      <c r="K27" t="s">
        <v>370</v>
      </c>
      <c r="L27">
        <v>1368</v>
      </c>
      <c r="N27">
        <v>1011</v>
      </c>
      <c r="O27" t="s">
        <v>330</v>
      </c>
      <c r="P27" t="s">
        <v>330</v>
      </c>
      <c r="Q27">
        <v>1</v>
      </c>
      <c r="W27">
        <v>0</v>
      </c>
      <c r="X27">
        <v>1234445082</v>
      </c>
      <c r="Y27">
        <f t="shared" si="0"/>
        <v>0.81</v>
      </c>
      <c r="AA27">
        <v>0</v>
      </c>
      <c r="AB27">
        <v>16.95</v>
      </c>
      <c r="AC27">
        <v>0</v>
      </c>
      <c r="AD27">
        <v>0</v>
      </c>
      <c r="AE27">
        <v>0</v>
      </c>
      <c r="AF27">
        <v>11.45</v>
      </c>
      <c r="AG27">
        <v>0</v>
      </c>
      <c r="AH27">
        <v>0</v>
      </c>
      <c r="AI27">
        <v>1</v>
      </c>
      <c r="AJ27">
        <v>1.48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3</v>
      </c>
      <c r="AV27">
        <v>1</v>
      </c>
      <c r="AW27">
        <v>2</v>
      </c>
      <c r="AX27">
        <v>69471486</v>
      </c>
      <c r="AY27">
        <v>1</v>
      </c>
      <c r="AZ27">
        <v>0</v>
      </c>
      <c r="BA27">
        <v>45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9.2744999999999997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9.2744999999999997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ROUND(Y27*Source!I30*DO27,7)</f>
        <v>0</v>
      </c>
      <c r="CX27">
        <f>ROUND(Y27*Source!I30,7)</f>
        <v>2.2679999999999999E-2</v>
      </c>
      <c r="CY27">
        <f>AB27</f>
        <v>16.95</v>
      </c>
      <c r="CZ27">
        <f>AF27</f>
        <v>11.45</v>
      </c>
      <c r="DA27">
        <f>AJ27</f>
        <v>1.48</v>
      </c>
      <c r="DB27">
        <f t="shared" si="1"/>
        <v>9.27</v>
      </c>
      <c r="DC27">
        <f t="shared" si="2"/>
        <v>0</v>
      </c>
      <c r="DD27" t="s">
        <v>3</v>
      </c>
      <c r="DE27" t="s">
        <v>3</v>
      </c>
      <c r="DF27">
        <f t="shared" si="17"/>
        <v>0</v>
      </c>
      <c r="DG27">
        <f>ROUND(ROUND(AF27*AJ27,2)*CX27,2)</f>
        <v>0.38</v>
      </c>
      <c r="DH27">
        <f t="shared" si="3"/>
        <v>0</v>
      </c>
      <c r="DI27">
        <f t="shared" si="4"/>
        <v>0</v>
      </c>
      <c r="DJ27">
        <f>DG27+DH27</f>
        <v>0.38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ROW(Source!A30)</f>
        <v>30</v>
      </c>
      <c r="B28">
        <v>69390075</v>
      </c>
      <c r="C28">
        <v>69471469</v>
      </c>
      <c r="D28">
        <v>64784837</v>
      </c>
      <c r="E28">
        <v>1</v>
      </c>
      <c r="F28">
        <v>1</v>
      </c>
      <c r="G28">
        <v>1</v>
      </c>
      <c r="H28">
        <v>2</v>
      </c>
      <c r="I28" t="s">
        <v>371</v>
      </c>
      <c r="J28" t="s">
        <v>372</v>
      </c>
      <c r="K28" t="s">
        <v>373</v>
      </c>
      <c r="L28">
        <v>1368</v>
      </c>
      <c r="N28">
        <v>1011</v>
      </c>
      <c r="O28" t="s">
        <v>330</v>
      </c>
      <c r="P28" t="s">
        <v>330</v>
      </c>
      <c r="Q28">
        <v>1</v>
      </c>
      <c r="W28">
        <v>0</v>
      </c>
      <c r="X28">
        <v>1933698176</v>
      </c>
      <c r="Y28">
        <f t="shared" si="0"/>
        <v>22.74</v>
      </c>
      <c r="AA28">
        <v>0</v>
      </c>
      <c r="AB28">
        <v>506.23</v>
      </c>
      <c r="AC28">
        <v>811.79</v>
      </c>
      <c r="AD28">
        <v>0</v>
      </c>
      <c r="AE28">
        <v>0</v>
      </c>
      <c r="AF28">
        <v>346.73</v>
      </c>
      <c r="AG28">
        <v>811.79</v>
      </c>
      <c r="AH28">
        <v>0</v>
      </c>
      <c r="AI28">
        <v>1</v>
      </c>
      <c r="AJ28">
        <v>1.46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3</v>
      </c>
      <c r="AV28">
        <v>1</v>
      </c>
      <c r="AW28">
        <v>2</v>
      </c>
      <c r="AX28">
        <v>69471487</v>
      </c>
      <c r="AY28">
        <v>2</v>
      </c>
      <c r="AZ28">
        <v>65536</v>
      </c>
      <c r="BA28">
        <v>46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18460.104599999999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7884.6401999999998</v>
      </c>
      <c r="BS28">
        <v>18460.104599999999</v>
      </c>
      <c r="BT28">
        <v>0</v>
      </c>
      <c r="BU28">
        <v>0</v>
      </c>
      <c r="BV28">
        <v>22.74</v>
      </c>
      <c r="BW28">
        <v>1</v>
      </c>
      <c r="CV28">
        <v>0</v>
      </c>
      <c r="CW28">
        <f>ROUND(Y28*Source!I30*DO28,7)</f>
        <v>0.63671999999999995</v>
      </c>
      <c r="CX28">
        <f>ROUND(Y28*Source!I30,7)</f>
        <v>0.63671999999999995</v>
      </c>
      <c r="CY28">
        <f>AB28</f>
        <v>506.23</v>
      </c>
      <c r="CZ28">
        <f>AF28</f>
        <v>346.73</v>
      </c>
      <c r="DA28">
        <f>AJ28</f>
        <v>1.46</v>
      </c>
      <c r="DB28">
        <f t="shared" si="1"/>
        <v>7884.64</v>
      </c>
      <c r="DC28">
        <f t="shared" si="2"/>
        <v>18460.099999999999</v>
      </c>
      <c r="DD28" t="s">
        <v>3</v>
      </c>
      <c r="DE28" t="s">
        <v>3</v>
      </c>
      <c r="DF28">
        <f t="shared" si="17"/>
        <v>0</v>
      </c>
      <c r="DG28">
        <f>ROUND(ROUND(AF28*AJ28,2)*CX28,2)</f>
        <v>322.33</v>
      </c>
      <c r="DH28">
        <f t="shared" si="3"/>
        <v>516.88</v>
      </c>
      <c r="DI28">
        <f t="shared" si="4"/>
        <v>0</v>
      </c>
      <c r="DJ28">
        <f>DG28+DH28</f>
        <v>839.21</v>
      </c>
      <c r="DK28">
        <v>0</v>
      </c>
      <c r="DL28" t="s">
        <v>335</v>
      </c>
      <c r="DM28">
        <v>4</v>
      </c>
      <c r="DN28" t="s">
        <v>324</v>
      </c>
      <c r="DO28">
        <v>1</v>
      </c>
    </row>
    <row r="29" spans="1:119" x14ac:dyDescent="0.25">
      <c r="A29">
        <f>ROW(Source!A30)</f>
        <v>30</v>
      </c>
      <c r="B29">
        <v>69390075</v>
      </c>
      <c r="C29">
        <v>69471469</v>
      </c>
      <c r="D29">
        <v>64785561</v>
      </c>
      <c r="E29">
        <v>1</v>
      </c>
      <c r="F29">
        <v>1</v>
      </c>
      <c r="G29">
        <v>1</v>
      </c>
      <c r="H29">
        <v>2</v>
      </c>
      <c r="I29" t="s">
        <v>332</v>
      </c>
      <c r="J29" t="s">
        <v>333</v>
      </c>
      <c r="K29" t="s">
        <v>334</v>
      </c>
      <c r="L29">
        <v>1368</v>
      </c>
      <c r="N29">
        <v>1011</v>
      </c>
      <c r="O29" t="s">
        <v>330</v>
      </c>
      <c r="P29" t="s">
        <v>330</v>
      </c>
      <c r="Q29">
        <v>1</v>
      </c>
      <c r="W29">
        <v>0</v>
      </c>
      <c r="X29">
        <v>-950105757</v>
      </c>
      <c r="Y29">
        <f t="shared" si="0"/>
        <v>0.59</v>
      </c>
      <c r="AA29">
        <v>0</v>
      </c>
      <c r="AB29">
        <v>641.70000000000005</v>
      </c>
      <c r="AC29">
        <v>811.79</v>
      </c>
      <c r="AD29">
        <v>0</v>
      </c>
      <c r="AE29">
        <v>0</v>
      </c>
      <c r="AF29">
        <v>641.70000000000005</v>
      </c>
      <c r="AG29">
        <v>811.79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3</v>
      </c>
      <c r="AV29">
        <v>1</v>
      </c>
      <c r="AW29">
        <v>2</v>
      </c>
      <c r="AX29">
        <v>69471488</v>
      </c>
      <c r="AY29">
        <v>2</v>
      </c>
      <c r="AZ29">
        <v>98304</v>
      </c>
      <c r="BA29">
        <v>47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378.60300000000001</v>
      </c>
      <c r="BL29">
        <v>478.95609999999994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378.60300000000001</v>
      </c>
      <c r="BS29">
        <v>478.95609999999994</v>
      </c>
      <c r="BT29">
        <v>0</v>
      </c>
      <c r="BU29">
        <v>0</v>
      </c>
      <c r="BV29">
        <v>0.59</v>
      </c>
      <c r="BW29">
        <v>1</v>
      </c>
      <c r="CV29">
        <v>0</v>
      </c>
      <c r="CW29">
        <f>ROUND(Y29*Source!I30*DO29,7)</f>
        <v>1.652E-2</v>
      </c>
      <c r="CX29">
        <f>ROUND(Y29*Source!I30,7)</f>
        <v>1.652E-2</v>
      </c>
      <c r="CY29">
        <f>AB29</f>
        <v>641.70000000000005</v>
      </c>
      <c r="CZ29">
        <f>AF29</f>
        <v>641.70000000000005</v>
      </c>
      <c r="DA29">
        <f>AJ29</f>
        <v>1</v>
      </c>
      <c r="DB29">
        <f t="shared" si="1"/>
        <v>378.6</v>
      </c>
      <c r="DC29">
        <f t="shared" si="2"/>
        <v>478.96</v>
      </c>
      <c r="DD29" t="s">
        <v>3</v>
      </c>
      <c r="DE29" t="s">
        <v>3</v>
      </c>
      <c r="DF29">
        <f t="shared" si="17"/>
        <v>0</v>
      </c>
      <c r="DG29">
        <f t="shared" ref="DG29:DG36" si="18">ROUND(ROUND(AF29,2)*CX29,2)</f>
        <v>10.6</v>
      </c>
      <c r="DH29">
        <f t="shared" si="3"/>
        <v>13.41</v>
      </c>
      <c r="DI29">
        <f t="shared" si="4"/>
        <v>0</v>
      </c>
      <c r="DJ29">
        <f>DG29+DH29</f>
        <v>24.009999999999998</v>
      </c>
      <c r="DK29">
        <v>1</v>
      </c>
      <c r="DL29" t="s">
        <v>335</v>
      </c>
      <c r="DM29">
        <v>4</v>
      </c>
      <c r="DN29" t="s">
        <v>324</v>
      </c>
      <c r="DO29">
        <v>1</v>
      </c>
    </row>
    <row r="30" spans="1:119" x14ac:dyDescent="0.25">
      <c r="A30">
        <f>ROW(Source!A30)</f>
        <v>30</v>
      </c>
      <c r="B30">
        <v>69390075</v>
      </c>
      <c r="C30">
        <v>69471469</v>
      </c>
      <c r="D30">
        <v>64785760</v>
      </c>
      <c r="E30">
        <v>1</v>
      </c>
      <c r="F30">
        <v>1</v>
      </c>
      <c r="G30">
        <v>1</v>
      </c>
      <c r="H30">
        <v>2</v>
      </c>
      <c r="I30" t="s">
        <v>374</v>
      </c>
      <c r="J30" t="s">
        <v>375</v>
      </c>
      <c r="K30" t="s">
        <v>376</v>
      </c>
      <c r="L30">
        <v>1368</v>
      </c>
      <c r="N30">
        <v>1011</v>
      </c>
      <c r="O30" t="s">
        <v>330</v>
      </c>
      <c r="P30" t="s">
        <v>330</v>
      </c>
      <c r="Q30">
        <v>1</v>
      </c>
      <c r="W30">
        <v>0</v>
      </c>
      <c r="X30">
        <v>-1608733210</v>
      </c>
      <c r="Y30">
        <f t="shared" si="0"/>
        <v>0.81</v>
      </c>
      <c r="AA30">
        <v>0</v>
      </c>
      <c r="AB30">
        <v>192.86</v>
      </c>
      <c r="AC30">
        <v>811.79</v>
      </c>
      <c r="AD30">
        <v>0</v>
      </c>
      <c r="AE30">
        <v>0</v>
      </c>
      <c r="AF30">
        <v>192.86</v>
      </c>
      <c r="AG30">
        <v>811.79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3</v>
      </c>
      <c r="AV30">
        <v>1</v>
      </c>
      <c r="AW30">
        <v>2</v>
      </c>
      <c r="AX30">
        <v>69471489</v>
      </c>
      <c r="AY30">
        <v>2</v>
      </c>
      <c r="AZ30">
        <v>98304</v>
      </c>
      <c r="BA30">
        <v>48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156.21660000000003</v>
      </c>
      <c r="BL30">
        <v>657.54989999999998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156.21660000000003</v>
      </c>
      <c r="BS30">
        <v>657.54989999999998</v>
      </c>
      <c r="BT30">
        <v>0</v>
      </c>
      <c r="BU30">
        <v>0</v>
      </c>
      <c r="BV30">
        <v>0.81</v>
      </c>
      <c r="BW30">
        <v>1</v>
      </c>
      <c r="CV30">
        <v>0</v>
      </c>
      <c r="CW30">
        <f>ROUND(Y30*Source!I30*DO30,7)</f>
        <v>2.2679999999999999E-2</v>
      </c>
      <c r="CX30">
        <f>ROUND(Y30*Source!I30,7)</f>
        <v>2.2679999999999999E-2</v>
      </c>
      <c r="CY30">
        <f>AB30</f>
        <v>192.86</v>
      </c>
      <c r="CZ30">
        <f>AF30</f>
        <v>192.86</v>
      </c>
      <c r="DA30">
        <f>AJ30</f>
        <v>1</v>
      </c>
      <c r="DB30">
        <f t="shared" si="1"/>
        <v>156.22</v>
      </c>
      <c r="DC30">
        <f t="shared" si="2"/>
        <v>657.55</v>
      </c>
      <c r="DD30" t="s">
        <v>3</v>
      </c>
      <c r="DE30" t="s">
        <v>3</v>
      </c>
      <c r="DF30">
        <f t="shared" si="17"/>
        <v>0</v>
      </c>
      <c r="DG30">
        <f t="shared" si="18"/>
        <v>4.37</v>
      </c>
      <c r="DH30">
        <f t="shared" si="3"/>
        <v>18.41</v>
      </c>
      <c r="DI30">
        <f t="shared" si="4"/>
        <v>0</v>
      </c>
      <c r="DJ30">
        <f>DG30+DH30</f>
        <v>22.78</v>
      </c>
      <c r="DK30">
        <v>1</v>
      </c>
      <c r="DL30" t="s">
        <v>335</v>
      </c>
      <c r="DM30">
        <v>4</v>
      </c>
      <c r="DN30" t="s">
        <v>324</v>
      </c>
      <c r="DO30">
        <v>1</v>
      </c>
    </row>
    <row r="31" spans="1:119" x14ac:dyDescent="0.25">
      <c r="A31">
        <f>ROW(Source!A31)</f>
        <v>31</v>
      </c>
      <c r="B31">
        <v>69390010</v>
      </c>
      <c r="C31">
        <v>69471469</v>
      </c>
      <c r="D31">
        <v>64662140</v>
      </c>
      <c r="E31">
        <v>116</v>
      </c>
      <c r="F31">
        <v>1</v>
      </c>
      <c r="G31">
        <v>1</v>
      </c>
      <c r="H31">
        <v>1</v>
      </c>
      <c r="I31" t="s">
        <v>355</v>
      </c>
      <c r="J31" t="s">
        <v>3</v>
      </c>
      <c r="K31" t="s">
        <v>356</v>
      </c>
      <c r="L31">
        <v>1369</v>
      </c>
      <c r="N31">
        <v>1013</v>
      </c>
      <c r="O31" t="s">
        <v>357</v>
      </c>
      <c r="P31" t="s">
        <v>357</v>
      </c>
      <c r="Q31">
        <v>1</v>
      </c>
      <c r="W31">
        <v>0</v>
      </c>
      <c r="X31">
        <v>-236928766</v>
      </c>
      <c r="Y31">
        <f t="shared" si="0"/>
        <v>0.99</v>
      </c>
      <c r="AA31">
        <v>0</v>
      </c>
      <c r="AB31">
        <v>0</v>
      </c>
      <c r="AC31">
        <v>0</v>
      </c>
      <c r="AD31">
        <v>660.33</v>
      </c>
      <c r="AE31">
        <v>0</v>
      </c>
      <c r="AF31">
        <v>0</v>
      </c>
      <c r="AG31">
        <v>0</v>
      </c>
      <c r="AH31">
        <v>660.33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0.99</v>
      </c>
      <c r="AU31" t="s">
        <v>3</v>
      </c>
      <c r="AV31">
        <v>1</v>
      </c>
      <c r="AW31">
        <v>2</v>
      </c>
      <c r="AX31">
        <v>69471480</v>
      </c>
      <c r="AY31">
        <v>2</v>
      </c>
      <c r="AZ31">
        <v>131072</v>
      </c>
      <c r="BA31">
        <v>52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653.72670000000005</v>
      </c>
      <c r="BN31">
        <v>0.99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653.72670000000005</v>
      </c>
      <c r="BU31">
        <v>0.99</v>
      </c>
      <c r="BV31">
        <v>0</v>
      </c>
      <c r="BW31">
        <v>1</v>
      </c>
      <c r="CU31">
        <f>ROUND(AT31*Source!I31*AH31*AL31,2)</f>
        <v>18.3</v>
      </c>
      <c r="CV31">
        <f>ROUND(Y31*Source!I31,7)</f>
        <v>2.7720000000000002E-2</v>
      </c>
      <c r="CW31">
        <v>0</v>
      </c>
      <c r="CX31">
        <f>ROUND(Y31*Source!I31,7)</f>
        <v>2.7720000000000002E-2</v>
      </c>
      <c r="CY31">
        <f>AD31</f>
        <v>660.33</v>
      </c>
      <c r="CZ31">
        <f>AH31</f>
        <v>660.33</v>
      </c>
      <c r="DA31">
        <f>AL31</f>
        <v>1</v>
      </c>
      <c r="DB31">
        <f t="shared" si="1"/>
        <v>653.73</v>
      </c>
      <c r="DC31">
        <f t="shared" si="2"/>
        <v>0</v>
      </c>
      <c r="DD31" t="s">
        <v>3</v>
      </c>
      <c r="DE31" t="s">
        <v>3</v>
      </c>
      <c r="DF31">
        <f t="shared" si="17"/>
        <v>0</v>
      </c>
      <c r="DG31">
        <f t="shared" si="18"/>
        <v>0</v>
      </c>
      <c r="DH31">
        <f t="shared" si="3"/>
        <v>0</v>
      </c>
      <c r="DI31">
        <f t="shared" si="4"/>
        <v>18.3</v>
      </c>
      <c r="DJ31">
        <f>DI31</f>
        <v>18.3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ROW(Source!A31)</f>
        <v>31</v>
      </c>
      <c r="B32">
        <v>69390010</v>
      </c>
      <c r="C32">
        <v>69471469</v>
      </c>
      <c r="D32">
        <v>64662142</v>
      </c>
      <c r="E32">
        <v>116</v>
      </c>
      <c r="F32">
        <v>1</v>
      </c>
      <c r="G32">
        <v>1</v>
      </c>
      <c r="H32">
        <v>1</v>
      </c>
      <c r="I32" t="s">
        <v>358</v>
      </c>
      <c r="J32" t="s">
        <v>3</v>
      </c>
      <c r="K32" t="s">
        <v>359</v>
      </c>
      <c r="L32">
        <v>1369</v>
      </c>
      <c r="N32">
        <v>1013</v>
      </c>
      <c r="O32" t="s">
        <v>357</v>
      </c>
      <c r="P32" t="s">
        <v>357</v>
      </c>
      <c r="Q32">
        <v>1</v>
      </c>
      <c r="W32">
        <v>0</v>
      </c>
      <c r="X32">
        <v>-587036825</v>
      </c>
      <c r="Y32">
        <f t="shared" si="0"/>
        <v>47.29</v>
      </c>
      <c r="AA32">
        <v>0</v>
      </c>
      <c r="AB32">
        <v>0</v>
      </c>
      <c r="AC32">
        <v>0</v>
      </c>
      <c r="AD32">
        <v>720.91</v>
      </c>
      <c r="AE32">
        <v>0</v>
      </c>
      <c r="AF32">
        <v>0</v>
      </c>
      <c r="AG32">
        <v>0</v>
      </c>
      <c r="AH32">
        <v>720.91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47.29</v>
      </c>
      <c r="AU32" t="s">
        <v>3</v>
      </c>
      <c r="AV32">
        <v>1</v>
      </c>
      <c r="AW32">
        <v>2</v>
      </c>
      <c r="AX32">
        <v>69471481</v>
      </c>
      <c r="AY32">
        <v>2</v>
      </c>
      <c r="AZ32">
        <v>131072</v>
      </c>
      <c r="BA32">
        <v>53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34091.833899999998</v>
      </c>
      <c r="BN32">
        <v>47.29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34091.833899999998</v>
      </c>
      <c r="BU32">
        <v>47.29</v>
      </c>
      <c r="BV32">
        <v>0</v>
      </c>
      <c r="BW32">
        <v>1</v>
      </c>
      <c r="CU32">
        <f>ROUND(AT32*Source!I31*AH32*AL32,2)</f>
        <v>954.57</v>
      </c>
      <c r="CV32">
        <f>ROUND(Y32*Source!I31,7)</f>
        <v>1.32412</v>
      </c>
      <c r="CW32">
        <v>0</v>
      </c>
      <c r="CX32">
        <f>ROUND(Y32*Source!I31,7)</f>
        <v>1.32412</v>
      </c>
      <c r="CY32">
        <f>AD32</f>
        <v>720.91</v>
      </c>
      <c r="CZ32">
        <f>AH32</f>
        <v>720.91</v>
      </c>
      <c r="DA32">
        <f>AL32</f>
        <v>1</v>
      </c>
      <c r="DB32">
        <f t="shared" si="1"/>
        <v>34091.83</v>
      </c>
      <c r="DC32">
        <f t="shared" si="2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3"/>
        <v>0</v>
      </c>
      <c r="DI32">
        <f t="shared" si="4"/>
        <v>954.57</v>
      </c>
      <c r="DJ32">
        <f>DI32</f>
        <v>954.57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ROW(Source!A31)</f>
        <v>31</v>
      </c>
      <c r="B33">
        <v>69390010</v>
      </c>
      <c r="C33">
        <v>69471469</v>
      </c>
      <c r="D33">
        <v>64662146</v>
      </c>
      <c r="E33">
        <v>116</v>
      </c>
      <c r="F33">
        <v>1</v>
      </c>
      <c r="G33">
        <v>1</v>
      </c>
      <c r="H33">
        <v>1</v>
      </c>
      <c r="I33" t="s">
        <v>360</v>
      </c>
      <c r="J33" t="s">
        <v>3</v>
      </c>
      <c r="K33" t="s">
        <v>361</v>
      </c>
      <c r="L33">
        <v>1369</v>
      </c>
      <c r="N33">
        <v>1013</v>
      </c>
      <c r="O33" t="s">
        <v>357</v>
      </c>
      <c r="P33" t="s">
        <v>357</v>
      </c>
      <c r="Q33">
        <v>1</v>
      </c>
      <c r="W33">
        <v>0</v>
      </c>
      <c r="X33">
        <v>-512803540</v>
      </c>
      <c r="Y33">
        <f t="shared" ref="Y33:Y64" si="19">AT33</f>
        <v>23.42</v>
      </c>
      <c r="AA33">
        <v>0</v>
      </c>
      <c r="AB33">
        <v>0</v>
      </c>
      <c r="AC33">
        <v>0</v>
      </c>
      <c r="AD33">
        <v>811.79</v>
      </c>
      <c r="AE33">
        <v>0</v>
      </c>
      <c r="AF33">
        <v>0</v>
      </c>
      <c r="AG33">
        <v>0</v>
      </c>
      <c r="AH33">
        <v>811.79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23.42</v>
      </c>
      <c r="AU33" t="s">
        <v>3</v>
      </c>
      <c r="AV33">
        <v>1</v>
      </c>
      <c r="AW33">
        <v>2</v>
      </c>
      <c r="AX33">
        <v>69471482</v>
      </c>
      <c r="AY33">
        <v>2</v>
      </c>
      <c r="AZ33">
        <v>131072</v>
      </c>
      <c r="BA33">
        <v>54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19012.121800000001</v>
      </c>
      <c r="BN33">
        <v>23.42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19012.121800000001</v>
      </c>
      <c r="BU33">
        <v>23.42</v>
      </c>
      <c r="BV33">
        <v>0</v>
      </c>
      <c r="BW33">
        <v>1</v>
      </c>
      <c r="CU33">
        <f>ROUND(AT33*Source!I31*AH33*AL33,2)</f>
        <v>532.34</v>
      </c>
      <c r="CV33">
        <f>ROUND(Y33*Source!I31,7)</f>
        <v>0.65576000000000001</v>
      </c>
      <c r="CW33">
        <v>0</v>
      </c>
      <c r="CX33">
        <f>ROUND(Y33*Source!I31,7)</f>
        <v>0.65576000000000001</v>
      </c>
      <c r="CY33">
        <f>AD33</f>
        <v>811.79</v>
      </c>
      <c r="CZ33">
        <f>AH33</f>
        <v>811.79</v>
      </c>
      <c r="DA33">
        <f>AL33</f>
        <v>1</v>
      </c>
      <c r="DB33">
        <f t="shared" ref="DB33:DB64" si="20">ROUND(ROUND(AT33*CZ33,2),6)</f>
        <v>19012.12</v>
      </c>
      <c r="DC33">
        <f t="shared" ref="DC33:DC64" si="21">ROUND(ROUND(AT33*AG33,2),6)</f>
        <v>0</v>
      </c>
      <c r="DD33" t="s">
        <v>3</v>
      </c>
      <c r="DE33" t="s">
        <v>3</v>
      </c>
      <c r="DF33">
        <f t="shared" si="17"/>
        <v>0</v>
      </c>
      <c r="DG33">
        <f t="shared" si="18"/>
        <v>0</v>
      </c>
      <c r="DH33">
        <f t="shared" ref="DH33:DH64" si="22">ROUND(ROUND(AG33,2)*CX33,2)</f>
        <v>0</v>
      </c>
      <c r="DI33">
        <f t="shared" ref="DI33:DI64" si="23">ROUND(ROUND(AH33,2)*CX33,2)</f>
        <v>532.34</v>
      </c>
      <c r="DJ33">
        <f>DI33</f>
        <v>532.34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ROW(Source!A31)</f>
        <v>31</v>
      </c>
      <c r="B34">
        <v>69390010</v>
      </c>
      <c r="C34">
        <v>69471469</v>
      </c>
      <c r="D34">
        <v>64662150</v>
      </c>
      <c r="E34">
        <v>116</v>
      </c>
      <c r="F34">
        <v>1</v>
      </c>
      <c r="G34">
        <v>1</v>
      </c>
      <c r="H34">
        <v>1</v>
      </c>
      <c r="I34" t="s">
        <v>362</v>
      </c>
      <c r="J34" t="s">
        <v>3</v>
      </c>
      <c r="K34" t="s">
        <v>363</v>
      </c>
      <c r="L34">
        <v>1369</v>
      </c>
      <c r="N34">
        <v>1013</v>
      </c>
      <c r="O34" t="s">
        <v>357</v>
      </c>
      <c r="P34" t="s">
        <v>357</v>
      </c>
      <c r="Q34">
        <v>1</v>
      </c>
      <c r="W34">
        <v>0</v>
      </c>
      <c r="X34">
        <v>1518711480</v>
      </c>
      <c r="Y34">
        <f t="shared" si="19"/>
        <v>23.42</v>
      </c>
      <c r="AA34">
        <v>0</v>
      </c>
      <c r="AB34">
        <v>0</v>
      </c>
      <c r="AC34">
        <v>0</v>
      </c>
      <c r="AD34">
        <v>932.95</v>
      </c>
      <c r="AE34">
        <v>0</v>
      </c>
      <c r="AF34">
        <v>0</v>
      </c>
      <c r="AG34">
        <v>0</v>
      </c>
      <c r="AH34">
        <v>932.95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23.42</v>
      </c>
      <c r="AU34" t="s">
        <v>3</v>
      </c>
      <c r="AV34">
        <v>1</v>
      </c>
      <c r="AW34">
        <v>2</v>
      </c>
      <c r="AX34">
        <v>69471483</v>
      </c>
      <c r="AY34">
        <v>2</v>
      </c>
      <c r="AZ34">
        <v>131072</v>
      </c>
      <c r="BA34">
        <v>55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21849.689000000002</v>
      </c>
      <c r="BN34">
        <v>23.42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21849.689000000002</v>
      </c>
      <c r="BU34">
        <v>23.42</v>
      </c>
      <c r="BV34">
        <v>0</v>
      </c>
      <c r="BW34">
        <v>1</v>
      </c>
      <c r="CU34">
        <f>ROUND(AT34*Source!I31*AH34*AL34,2)</f>
        <v>611.79</v>
      </c>
      <c r="CV34">
        <f>ROUND(Y34*Source!I31,7)</f>
        <v>0.65576000000000001</v>
      </c>
      <c r="CW34">
        <v>0</v>
      </c>
      <c r="CX34">
        <f>ROUND(Y34*Source!I31,7)</f>
        <v>0.65576000000000001</v>
      </c>
      <c r="CY34">
        <f>AD34</f>
        <v>932.95</v>
      </c>
      <c r="CZ34">
        <f>AH34</f>
        <v>932.95</v>
      </c>
      <c r="DA34">
        <f>AL34</f>
        <v>1</v>
      </c>
      <c r="DB34">
        <f t="shared" si="20"/>
        <v>21849.69</v>
      </c>
      <c r="DC34">
        <f t="shared" si="21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22"/>
        <v>0</v>
      </c>
      <c r="DI34">
        <f t="shared" si="23"/>
        <v>611.79</v>
      </c>
      <c r="DJ34">
        <f>DI34</f>
        <v>611.79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ROW(Source!A31)</f>
        <v>31</v>
      </c>
      <c r="B35">
        <v>69390010</v>
      </c>
      <c r="C35">
        <v>69471469</v>
      </c>
      <c r="D35">
        <v>64662182</v>
      </c>
      <c r="E35">
        <v>116</v>
      </c>
      <c r="F35">
        <v>1</v>
      </c>
      <c r="G35">
        <v>1</v>
      </c>
      <c r="H35">
        <v>1</v>
      </c>
      <c r="I35" t="s">
        <v>325</v>
      </c>
      <c r="J35" t="s">
        <v>3</v>
      </c>
      <c r="K35" t="s">
        <v>326</v>
      </c>
      <c r="L35">
        <v>1191</v>
      </c>
      <c r="N35">
        <v>1013</v>
      </c>
      <c r="O35" t="s">
        <v>324</v>
      </c>
      <c r="P35" t="s">
        <v>324</v>
      </c>
      <c r="Q35">
        <v>1</v>
      </c>
      <c r="W35">
        <v>0</v>
      </c>
      <c r="X35">
        <v>-1417349443</v>
      </c>
      <c r="Y35">
        <f t="shared" si="19"/>
        <v>24.89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24.89</v>
      </c>
      <c r="AU35" t="s">
        <v>3</v>
      </c>
      <c r="AV35">
        <v>2</v>
      </c>
      <c r="AW35">
        <v>2</v>
      </c>
      <c r="AX35">
        <v>69471484</v>
      </c>
      <c r="AY35">
        <v>1</v>
      </c>
      <c r="AZ35">
        <v>0</v>
      </c>
      <c r="BA35">
        <v>56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ROUND(Y35*Source!I31,7)</f>
        <v>0.69691999999999998</v>
      </c>
      <c r="CY35">
        <f>AD35</f>
        <v>0</v>
      </c>
      <c r="CZ35">
        <f>AH35</f>
        <v>0</v>
      </c>
      <c r="DA35">
        <f>AL35</f>
        <v>1</v>
      </c>
      <c r="DB35">
        <f t="shared" si="20"/>
        <v>0</v>
      </c>
      <c r="DC35">
        <f t="shared" si="21"/>
        <v>0</v>
      </c>
      <c r="DD35" t="s">
        <v>3</v>
      </c>
      <c r="DE35" t="s">
        <v>3</v>
      </c>
      <c r="DF35">
        <f t="shared" si="17"/>
        <v>0</v>
      </c>
      <c r="DG35">
        <f t="shared" si="18"/>
        <v>0</v>
      </c>
      <c r="DH35">
        <f t="shared" si="22"/>
        <v>0</v>
      </c>
      <c r="DI35">
        <f t="shared" si="2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ROW(Source!A31)</f>
        <v>31</v>
      </c>
      <c r="B36">
        <v>69390010</v>
      </c>
      <c r="C36">
        <v>69471469</v>
      </c>
      <c r="D36">
        <v>64784662</v>
      </c>
      <c r="E36">
        <v>1</v>
      </c>
      <c r="F36">
        <v>1</v>
      </c>
      <c r="G36">
        <v>1</v>
      </c>
      <c r="H36">
        <v>2</v>
      </c>
      <c r="I36" t="s">
        <v>364</v>
      </c>
      <c r="J36" t="s">
        <v>365</v>
      </c>
      <c r="K36" t="s">
        <v>366</v>
      </c>
      <c r="L36">
        <v>1368</v>
      </c>
      <c r="N36">
        <v>1011</v>
      </c>
      <c r="O36" t="s">
        <v>330</v>
      </c>
      <c r="P36" t="s">
        <v>330</v>
      </c>
      <c r="Q36">
        <v>1</v>
      </c>
      <c r="W36">
        <v>0</v>
      </c>
      <c r="X36">
        <v>850633116</v>
      </c>
      <c r="Y36">
        <f t="shared" si="19"/>
        <v>0.75</v>
      </c>
      <c r="AA36">
        <v>0</v>
      </c>
      <c r="AB36">
        <v>1626.29</v>
      </c>
      <c r="AC36">
        <v>1090.46</v>
      </c>
      <c r="AD36">
        <v>0</v>
      </c>
      <c r="AE36">
        <v>0</v>
      </c>
      <c r="AF36">
        <v>1626.29</v>
      </c>
      <c r="AG36">
        <v>1090.46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0.75</v>
      </c>
      <c r="AU36" t="s">
        <v>3</v>
      </c>
      <c r="AV36">
        <v>1</v>
      </c>
      <c r="AW36">
        <v>2</v>
      </c>
      <c r="AX36">
        <v>69471485</v>
      </c>
      <c r="AY36">
        <v>2</v>
      </c>
      <c r="AZ36">
        <v>98304</v>
      </c>
      <c r="BA36">
        <v>57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1219.7175</v>
      </c>
      <c r="BL36">
        <v>817.84500000000003</v>
      </c>
      <c r="BM36">
        <v>0</v>
      </c>
      <c r="BN36">
        <v>0</v>
      </c>
      <c r="BO36">
        <v>0.75</v>
      </c>
      <c r="BP36">
        <v>1</v>
      </c>
      <c r="BQ36">
        <v>0</v>
      </c>
      <c r="BR36">
        <v>1219.7175</v>
      </c>
      <c r="BS36">
        <v>817.84500000000003</v>
      </c>
      <c r="BT36">
        <v>0</v>
      </c>
      <c r="BU36">
        <v>0</v>
      </c>
      <c r="BV36">
        <v>0.75</v>
      </c>
      <c r="BW36">
        <v>1</v>
      </c>
      <c r="CV36">
        <v>0</v>
      </c>
      <c r="CW36">
        <f>ROUND(Y36*Source!I31*DO36,7)</f>
        <v>2.1000000000000001E-2</v>
      </c>
      <c r="CX36">
        <f>ROUND(Y36*Source!I31,7)</f>
        <v>2.1000000000000001E-2</v>
      </c>
      <c r="CY36">
        <f>AB36</f>
        <v>1626.29</v>
      </c>
      <c r="CZ36">
        <f>AF36</f>
        <v>1626.29</v>
      </c>
      <c r="DA36">
        <f>AJ36</f>
        <v>1</v>
      </c>
      <c r="DB36">
        <f t="shared" si="20"/>
        <v>1219.72</v>
      </c>
      <c r="DC36">
        <f t="shared" si="21"/>
        <v>817.85</v>
      </c>
      <c r="DD36" t="s">
        <v>3</v>
      </c>
      <c r="DE36" t="s">
        <v>3</v>
      </c>
      <c r="DF36">
        <f t="shared" si="17"/>
        <v>0</v>
      </c>
      <c r="DG36">
        <f t="shared" si="18"/>
        <v>34.15</v>
      </c>
      <c r="DH36">
        <f t="shared" si="22"/>
        <v>22.9</v>
      </c>
      <c r="DI36">
        <f t="shared" si="23"/>
        <v>0</v>
      </c>
      <c r="DJ36">
        <f>DG36+DH36</f>
        <v>57.05</v>
      </c>
      <c r="DK36">
        <v>1</v>
      </c>
      <c r="DL36" t="s">
        <v>367</v>
      </c>
      <c r="DM36">
        <v>6</v>
      </c>
      <c r="DN36" t="s">
        <v>324</v>
      </c>
      <c r="DO36">
        <v>1</v>
      </c>
    </row>
    <row r="37" spans="1:119" x14ac:dyDescent="0.25">
      <c r="A37">
        <f>ROW(Source!A31)</f>
        <v>31</v>
      </c>
      <c r="B37">
        <v>69390010</v>
      </c>
      <c r="C37">
        <v>69471469</v>
      </c>
      <c r="D37">
        <v>64784796</v>
      </c>
      <c r="E37">
        <v>1</v>
      </c>
      <c r="F37">
        <v>1</v>
      </c>
      <c r="G37">
        <v>1</v>
      </c>
      <c r="H37">
        <v>2</v>
      </c>
      <c r="I37" t="s">
        <v>368</v>
      </c>
      <c r="J37" t="s">
        <v>369</v>
      </c>
      <c r="K37" t="s">
        <v>370</v>
      </c>
      <c r="L37">
        <v>1368</v>
      </c>
      <c r="N37">
        <v>1011</v>
      </c>
      <c r="O37" t="s">
        <v>330</v>
      </c>
      <c r="P37" t="s">
        <v>330</v>
      </c>
      <c r="Q37">
        <v>1</v>
      </c>
      <c r="W37">
        <v>0</v>
      </c>
      <c r="X37">
        <v>1234445082</v>
      </c>
      <c r="Y37">
        <f t="shared" si="19"/>
        <v>0.81</v>
      </c>
      <c r="AA37">
        <v>0</v>
      </c>
      <c r="AB37">
        <v>16.95</v>
      </c>
      <c r="AC37">
        <v>0</v>
      </c>
      <c r="AD37">
        <v>0</v>
      </c>
      <c r="AE37">
        <v>0</v>
      </c>
      <c r="AF37">
        <v>11.45</v>
      </c>
      <c r="AG37">
        <v>0</v>
      </c>
      <c r="AH37">
        <v>0</v>
      </c>
      <c r="AI37">
        <v>1</v>
      </c>
      <c r="AJ37">
        <v>1.48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0.81</v>
      </c>
      <c r="AU37" t="s">
        <v>3</v>
      </c>
      <c r="AV37">
        <v>1</v>
      </c>
      <c r="AW37">
        <v>2</v>
      </c>
      <c r="AX37">
        <v>69471486</v>
      </c>
      <c r="AY37">
        <v>1</v>
      </c>
      <c r="AZ37">
        <v>0</v>
      </c>
      <c r="BA37">
        <v>58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9.2744999999999997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9.2744999999999997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f>ROUND(Y37*Source!I31*DO37,7)</f>
        <v>0</v>
      </c>
      <c r="CX37">
        <f>ROUND(Y37*Source!I31,7)</f>
        <v>2.2679999999999999E-2</v>
      </c>
      <c r="CY37">
        <f>AB37</f>
        <v>16.95</v>
      </c>
      <c r="CZ37">
        <f>AF37</f>
        <v>11.45</v>
      </c>
      <c r="DA37">
        <f>AJ37</f>
        <v>1.48</v>
      </c>
      <c r="DB37">
        <f t="shared" si="20"/>
        <v>9.27</v>
      </c>
      <c r="DC37">
        <f t="shared" si="21"/>
        <v>0</v>
      </c>
      <c r="DD37" t="s">
        <v>3</v>
      </c>
      <c r="DE37" t="s">
        <v>3</v>
      </c>
      <c r="DF37">
        <f t="shared" si="17"/>
        <v>0</v>
      </c>
      <c r="DG37">
        <f>ROUND(ROUND(AF37*AJ37,2)*CX37,2)</f>
        <v>0.38</v>
      </c>
      <c r="DH37">
        <f t="shared" si="22"/>
        <v>0</v>
      </c>
      <c r="DI37">
        <f t="shared" si="23"/>
        <v>0</v>
      </c>
      <c r="DJ37">
        <f>DG37+DH37</f>
        <v>0.38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ROW(Source!A31)</f>
        <v>31</v>
      </c>
      <c r="B38">
        <v>69390010</v>
      </c>
      <c r="C38">
        <v>69471469</v>
      </c>
      <c r="D38">
        <v>64784837</v>
      </c>
      <c r="E38">
        <v>1</v>
      </c>
      <c r="F38">
        <v>1</v>
      </c>
      <c r="G38">
        <v>1</v>
      </c>
      <c r="H38">
        <v>2</v>
      </c>
      <c r="I38" t="s">
        <v>371</v>
      </c>
      <c r="J38" t="s">
        <v>372</v>
      </c>
      <c r="K38" t="s">
        <v>373</v>
      </c>
      <c r="L38">
        <v>1368</v>
      </c>
      <c r="N38">
        <v>1011</v>
      </c>
      <c r="O38" t="s">
        <v>330</v>
      </c>
      <c r="P38" t="s">
        <v>330</v>
      </c>
      <c r="Q38">
        <v>1</v>
      </c>
      <c r="W38">
        <v>0</v>
      </c>
      <c r="X38">
        <v>1933698176</v>
      </c>
      <c r="Y38">
        <f t="shared" si="19"/>
        <v>22.74</v>
      </c>
      <c r="AA38">
        <v>0</v>
      </c>
      <c r="AB38">
        <v>506.23</v>
      </c>
      <c r="AC38">
        <v>811.79</v>
      </c>
      <c r="AD38">
        <v>0</v>
      </c>
      <c r="AE38">
        <v>0</v>
      </c>
      <c r="AF38">
        <v>346.73</v>
      </c>
      <c r="AG38">
        <v>811.79</v>
      </c>
      <c r="AH38">
        <v>0</v>
      </c>
      <c r="AI38">
        <v>1</v>
      </c>
      <c r="AJ38">
        <v>1.46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22.74</v>
      </c>
      <c r="AU38" t="s">
        <v>3</v>
      </c>
      <c r="AV38">
        <v>1</v>
      </c>
      <c r="AW38">
        <v>2</v>
      </c>
      <c r="AX38">
        <v>69471487</v>
      </c>
      <c r="AY38">
        <v>2</v>
      </c>
      <c r="AZ38">
        <v>65536</v>
      </c>
      <c r="BA38">
        <v>59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7884.6401999999998</v>
      </c>
      <c r="BL38">
        <v>18460.104599999999</v>
      </c>
      <c r="BM38">
        <v>0</v>
      </c>
      <c r="BN38">
        <v>0</v>
      </c>
      <c r="BO38">
        <v>22.74</v>
      </c>
      <c r="BP38">
        <v>1</v>
      </c>
      <c r="BQ38">
        <v>0</v>
      </c>
      <c r="BR38">
        <v>7884.6401999999998</v>
      </c>
      <c r="BS38">
        <v>18460.104599999999</v>
      </c>
      <c r="BT38">
        <v>0</v>
      </c>
      <c r="BU38">
        <v>0</v>
      </c>
      <c r="BV38">
        <v>22.74</v>
      </c>
      <c r="BW38">
        <v>1</v>
      </c>
      <c r="CV38">
        <v>0</v>
      </c>
      <c r="CW38">
        <f>ROUND(Y38*Source!I31*DO38,7)</f>
        <v>0.63671999999999995</v>
      </c>
      <c r="CX38">
        <f>ROUND(Y38*Source!I31,7)</f>
        <v>0.63671999999999995</v>
      </c>
      <c r="CY38">
        <f>AB38</f>
        <v>506.23</v>
      </c>
      <c r="CZ38">
        <f>AF38</f>
        <v>346.73</v>
      </c>
      <c r="DA38">
        <f>AJ38</f>
        <v>1.46</v>
      </c>
      <c r="DB38">
        <f t="shared" si="20"/>
        <v>7884.64</v>
      </c>
      <c r="DC38">
        <f t="shared" si="21"/>
        <v>18460.099999999999</v>
      </c>
      <c r="DD38" t="s">
        <v>3</v>
      </c>
      <c r="DE38" t="s">
        <v>3</v>
      </c>
      <c r="DF38">
        <f t="shared" si="17"/>
        <v>0</v>
      </c>
      <c r="DG38">
        <f>ROUND(ROUND(AF38*AJ38,2)*CX38,2)</f>
        <v>322.33</v>
      </c>
      <c r="DH38">
        <f t="shared" si="22"/>
        <v>516.88</v>
      </c>
      <c r="DI38">
        <f t="shared" si="23"/>
        <v>0</v>
      </c>
      <c r="DJ38">
        <f>DG38+DH38</f>
        <v>839.21</v>
      </c>
      <c r="DK38">
        <v>0</v>
      </c>
      <c r="DL38" t="s">
        <v>335</v>
      </c>
      <c r="DM38">
        <v>4</v>
      </c>
      <c r="DN38" t="s">
        <v>324</v>
      </c>
      <c r="DO38">
        <v>1</v>
      </c>
    </row>
    <row r="39" spans="1:119" x14ac:dyDescent="0.25">
      <c r="A39">
        <f>ROW(Source!A31)</f>
        <v>31</v>
      </c>
      <c r="B39">
        <v>69390010</v>
      </c>
      <c r="C39">
        <v>69471469</v>
      </c>
      <c r="D39">
        <v>64785561</v>
      </c>
      <c r="E39">
        <v>1</v>
      </c>
      <c r="F39">
        <v>1</v>
      </c>
      <c r="G39">
        <v>1</v>
      </c>
      <c r="H39">
        <v>2</v>
      </c>
      <c r="I39" t="s">
        <v>332</v>
      </c>
      <c r="J39" t="s">
        <v>333</v>
      </c>
      <c r="K39" t="s">
        <v>334</v>
      </c>
      <c r="L39">
        <v>1368</v>
      </c>
      <c r="N39">
        <v>1011</v>
      </c>
      <c r="O39" t="s">
        <v>330</v>
      </c>
      <c r="P39" t="s">
        <v>330</v>
      </c>
      <c r="Q39">
        <v>1</v>
      </c>
      <c r="W39">
        <v>0</v>
      </c>
      <c r="X39">
        <v>-950105757</v>
      </c>
      <c r="Y39">
        <f t="shared" si="19"/>
        <v>0.59</v>
      </c>
      <c r="AA39">
        <v>0</v>
      </c>
      <c r="AB39">
        <v>641.70000000000005</v>
      </c>
      <c r="AC39">
        <v>811.79</v>
      </c>
      <c r="AD39">
        <v>0</v>
      </c>
      <c r="AE39">
        <v>0</v>
      </c>
      <c r="AF39">
        <v>641.70000000000005</v>
      </c>
      <c r="AG39">
        <v>811.79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0.59</v>
      </c>
      <c r="AU39" t="s">
        <v>3</v>
      </c>
      <c r="AV39">
        <v>1</v>
      </c>
      <c r="AW39">
        <v>2</v>
      </c>
      <c r="AX39">
        <v>69471488</v>
      </c>
      <c r="AY39">
        <v>2</v>
      </c>
      <c r="AZ39">
        <v>98304</v>
      </c>
      <c r="BA39">
        <v>60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378.60300000000001</v>
      </c>
      <c r="BL39">
        <v>478.95609999999994</v>
      </c>
      <c r="BM39">
        <v>0</v>
      </c>
      <c r="BN39">
        <v>0</v>
      </c>
      <c r="BO39">
        <v>0.59</v>
      </c>
      <c r="BP39">
        <v>1</v>
      </c>
      <c r="BQ39">
        <v>0</v>
      </c>
      <c r="BR39">
        <v>378.60300000000001</v>
      </c>
      <c r="BS39">
        <v>478.95609999999994</v>
      </c>
      <c r="BT39">
        <v>0</v>
      </c>
      <c r="BU39">
        <v>0</v>
      </c>
      <c r="BV39">
        <v>0.59</v>
      </c>
      <c r="BW39">
        <v>1</v>
      </c>
      <c r="CV39">
        <v>0</v>
      </c>
      <c r="CW39">
        <f>ROUND(Y39*Source!I31*DO39,7)</f>
        <v>1.652E-2</v>
      </c>
      <c r="CX39">
        <f>ROUND(Y39*Source!I31,7)</f>
        <v>1.652E-2</v>
      </c>
      <c r="CY39">
        <f>AB39</f>
        <v>641.70000000000005</v>
      </c>
      <c r="CZ39">
        <f>AF39</f>
        <v>641.70000000000005</v>
      </c>
      <c r="DA39">
        <f>AJ39</f>
        <v>1</v>
      </c>
      <c r="DB39">
        <f t="shared" si="20"/>
        <v>378.6</v>
      </c>
      <c r="DC39">
        <f t="shared" si="21"/>
        <v>478.96</v>
      </c>
      <c r="DD39" t="s">
        <v>3</v>
      </c>
      <c r="DE39" t="s">
        <v>3</v>
      </c>
      <c r="DF39">
        <f t="shared" si="17"/>
        <v>0</v>
      </c>
      <c r="DG39">
        <f>ROUND(ROUND(AF39,2)*CX39,2)</f>
        <v>10.6</v>
      </c>
      <c r="DH39">
        <f t="shared" si="22"/>
        <v>13.41</v>
      </c>
      <c r="DI39">
        <f t="shared" si="23"/>
        <v>0</v>
      </c>
      <c r="DJ39">
        <f>DG39+DH39</f>
        <v>24.009999999999998</v>
      </c>
      <c r="DK39">
        <v>1</v>
      </c>
      <c r="DL39" t="s">
        <v>335</v>
      </c>
      <c r="DM39">
        <v>4</v>
      </c>
      <c r="DN39" t="s">
        <v>324</v>
      </c>
      <c r="DO39">
        <v>1</v>
      </c>
    </row>
    <row r="40" spans="1:119" x14ac:dyDescent="0.25">
      <c r="A40">
        <f>ROW(Source!A31)</f>
        <v>31</v>
      </c>
      <c r="B40">
        <v>69390010</v>
      </c>
      <c r="C40">
        <v>69471469</v>
      </c>
      <c r="D40">
        <v>64785760</v>
      </c>
      <c r="E40">
        <v>1</v>
      </c>
      <c r="F40">
        <v>1</v>
      </c>
      <c r="G40">
        <v>1</v>
      </c>
      <c r="H40">
        <v>2</v>
      </c>
      <c r="I40" t="s">
        <v>374</v>
      </c>
      <c r="J40" t="s">
        <v>375</v>
      </c>
      <c r="K40" t="s">
        <v>376</v>
      </c>
      <c r="L40">
        <v>1368</v>
      </c>
      <c r="N40">
        <v>1011</v>
      </c>
      <c r="O40" t="s">
        <v>330</v>
      </c>
      <c r="P40" t="s">
        <v>330</v>
      </c>
      <c r="Q40">
        <v>1</v>
      </c>
      <c r="W40">
        <v>0</v>
      </c>
      <c r="X40">
        <v>-1608733210</v>
      </c>
      <c r="Y40">
        <f t="shared" si="19"/>
        <v>0.81</v>
      </c>
      <c r="AA40">
        <v>0</v>
      </c>
      <c r="AB40">
        <v>192.86</v>
      </c>
      <c r="AC40">
        <v>811.79</v>
      </c>
      <c r="AD40">
        <v>0</v>
      </c>
      <c r="AE40">
        <v>0</v>
      </c>
      <c r="AF40">
        <v>192.86</v>
      </c>
      <c r="AG40">
        <v>811.79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0.81</v>
      </c>
      <c r="AU40" t="s">
        <v>3</v>
      </c>
      <c r="AV40">
        <v>1</v>
      </c>
      <c r="AW40">
        <v>2</v>
      </c>
      <c r="AX40">
        <v>69471489</v>
      </c>
      <c r="AY40">
        <v>2</v>
      </c>
      <c r="AZ40">
        <v>98304</v>
      </c>
      <c r="BA40">
        <v>61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156.21660000000003</v>
      </c>
      <c r="BL40">
        <v>657.54989999999998</v>
      </c>
      <c r="BM40">
        <v>0</v>
      </c>
      <c r="BN40">
        <v>0</v>
      </c>
      <c r="BO40">
        <v>0.81</v>
      </c>
      <c r="BP40">
        <v>1</v>
      </c>
      <c r="BQ40">
        <v>0</v>
      </c>
      <c r="BR40">
        <v>156.21660000000003</v>
      </c>
      <c r="BS40">
        <v>657.54989999999998</v>
      </c>
      <c r="BT40">
        <v>0</v>
      </c>
      <c r="BU40">
        <v>0</v>
      </c>
      <c r="BV40">
        <v>0.81</v>
      </c>
      <c r="BW40">
        <v>1</v>
      </c>
      <c r="CV40">
        <v>0</v>
      </c>
      <c r="CW40">
        <f>ROUND(Y40*Source!I31*DO40,7)</f>
        <v>2.2679999999999999E-2</v>
      </c>
      <c r="CX40">
        <f>ROUND(Y40*Source!I31,7)</f>
        <v>2.2679999999999999E-2</v>
      </c>
      <c r="CY40">
        <f>AB40</f>
        <v>192.86</v>
      </c>
      <c r="CZ40">
        <f>AF40</f>
        <v>192.86</v>
      </c>
      <c r="DA40">
        <f>AJ40</f>
        <v>1</v>
      </c>
      <c r="DB40">
        <f t="shared" si="20"/>
        <v>156.22</v>
      </c>
      <c r="DC40">
        <f t="shared" si="21"/>
        <v>657.55</v>
      </c>
      <c r="DD40" t="s">
        <v>3</v>
      </c>
      <c r="DE40" t="s">
        <v>3</v>
      </c>
      <c r="DF40">
        <f t="shared" si="17"/>
        <v>0</v>
      </c>
      <c r="DG40">
        <f>ROUND(ROUND(AF40,2)*CX40,2)</f>
        <v>4.37</v>
      </c>
      <c r="DH40">
        <f t="shared" si="22"/>
        <v>18.41</v>
      </c>
      <c r="DI40">
        <f t="shared" si="23"/>
        <v>0</v>
      </c>
      <c r="DJ40">
        <f>DG40+DH40</f>
        <v>22.78</v>
      </c>
      <c r="DK40">
        <v>1</v>
      </c>
      <c r="DL40" t="s">
        <v>335</v>
      </c>
      <c r="DM40">
        <v>4</v>
      </c>
      <c r="DN40" t="s">
        <v>324</v>
      </c>
      <c r="DO40">
        <v>1</v>
      </c>
    </row>
    <row r="41" spans="1:119" x14ac:dyDescent="0.25">
      <c r="A41">
        <f>ROW(Source!A32)</f>
        <v>32</v>
      </c>
      <c r="B41">
        <v>69390075</v>
      </c>
      <c r="C41">
        <v>69471493</v>
      </c>
      <c r="D41">
        <v>64662009</v>
      </c>
      <c r="E41">
        <v>116</v>
      </c>
      <c r="F41">
        <v>1</v>
      </c>
      <c r="G41">
        <v>1</v>
      </c>
      <c r="H41">
        <v>1</v>
      </c>
      <c r="I41" t="s">
        <v>377</v>
      </c>
      <c r="J41" t="s">
        <v>3</v>
      </c>
      <c r="K41" t="s">
        <v>378</v>
      </c>
      <c r="L41">
        <v>1191</v>
      </c>
      <c r="N41">
        <v>1013</v>
      </c>
      <c r="O41" t="s">
        <v>324</v>
      </c>
      <c r="P41" t="s">
        <v>324</v>
      </c>
      <c r="Q41">
        <v>1</v>
      </c>
      <c r="W41">
        <v>0</v>
      </c>
      <c r="X41">
        <v>-1088579471</v>
      </c>
      <c r="Y41">
        <f t="shared" si="19"/>
        <v>7.42</v>
      </c>
      <c r="AA41">
        <v>0</v>
      </c>
      <c r="AB41">
        <v>0</v>
      </c>
      <c r="AC41">
        <v>0</v>
      </c>
      <c r="AD41">
        <v>802.7</v>
      </c>
      <c r="AE41">
        <v>0</v>
      </c>
      <c r="AF41">
        <v>0</v>
      </c>
      <c r="AG41">
        <v>0</v>
      </c>
      <c r="AH41">
        <v>802.7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7.42</v>
      </c>
      <c r="AU41" t="s">
        <v>3</v>
      </c>
      <c r="AV41">
        <v>1</v>
      </c>
      <c r="AW41">
        <v>2</v>
      </c>
      <c r="AX41">
        <v>69471499</v>
      </c>
      <c r="AY41">
        <v>2</v>
      </c>
      <c r="AZ41">
        <v>131072</v>
      </c>
      <c r="BA41">
        <v>65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5956.0340000000006</v>
      </c>
      <c r="BN41">
        <v>7.42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5956.0340000000006</v>
      </c>
      <c r="BU41">
        <v>7.42</v>
      </c>
      <c r="BV41">
        <v>0</v>
      </c>
      <c r="BW41">
        <v>1</v>
      </c>
      <c r="CU41">
        <f>ROUND(AT41*Source!I32*AH41*AL41,2)</f>
        <v>0</v>
      </c>
      <c r="CV41">
        <f>ROUND(Y41*Source!I32,7)</f>
        <v>0</v>
      </c>
      <c r="CW41">
        <v>0</v>
      </c>
      <c r="CX41">
        <f>ROUND(Y41*Source!I32,7)</f>
        <v>0</v>
      </c>
      <c r="CY41">
        <f>AD41</f>
        <v>802.7</v>
      </c>
      <c r="CZ41">
        <f>AH41</f>
        <v>802.7</v>
      </c>
      <c r="DA41">
        <f>AL41</f>
        <v>1</v>
      </c>
      <c r="DB41">
        <f t="shared" si="20"/>
        <v>5956.03</v>
      </c>
      <c r="DC41">
        <f t="shared" si="21"/>
        <v>0</v>
      </c>
      <c r="DD41" t="s">
        <v>3</v>
      </c>
      <c r="DE41" t="s">
        <v>3</v>
      </c>
      <c r="DF41">
        <f t="shared" si="17"/>
        <v>0</v>
      </c>
      <c r="DG41">
        <f>ROUND(ROUND(AF41,2)*CX41,2)</f>
        <v>0</v>
      </c>
      <c r="DH41">
        <f t="shared" si="22"/>
        <v>0</v>
      </c>
      <c r="DI41">
        <f t="shared" si="23"/>
        <v>0</v>
      </c>
      <c r="DJ41">
        <f>DI41</f>
        <v>0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ROW(Source!A32)</f>
        <v>32</v>
      </c>
      <c r="B42">
        <v>69390075</v>
      </c>
      <c r="C42">
        <v>69471493</v>
      </c>
      <c r="D42">
        <v>64662182</v>
      </c>
      <c r="E42">
        <v>116</v>
      </c>
      <c r="F42">
        <v>1</v>
      </c>
      <c r="G42">
        <v>1</v>
      </c>
      <c r="H42">
        <v>1</v>
      </c>
      <c r="I42" t="s">
        <v>325</v>
      </c>
      <c r="J42" t="s">
        <v>3</v>
      </c>
      <c r="K42" t="s">
        <v>326</v>
      </c>
      <c r="L42">
        <v>1191</v>
      </c>
      <c r="N42">
        <v>1013</v>
      </c>
      <c r="O42" t="s">
        <v>324</v>
      </c>
      <c r="P42" t="s">
        <v>324</v>
      </c>
      <c r="Q42">
        <v>1</v>
      </c>
      <c r="W42">
        <v>0</v>
      </c>
      <c r="X42">
        <v>-1417349443</v>
      </c>
      <c r="Y42">
        <f t="shared" si="19"/>
        <v>3.55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3.55</v>
      </c>
      <c r="AU42" t="s">
        <v>3</v>
      </c>
      <c r="AV42">
        <v>2</v>
      </c>
      <c r="AW42">
        <v>2</v>
      </c>
      <c r="AX42">
        <v>69471500</v>
      </c>
      <c r="AY42">
        <v>1</v>
      </c>
      <c r="AZ42">
        <v>0</v>
      </c>
      <c r="BA42">
        <v>66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ROUND(Y42*Source!I32,7)</f>
        <v>0</v>
      </c>
      <c r="CY42">
        <f>AD42</f>
        <v>0</v>
      </c>
      <c r="CZ42">
        <f>AH42</f>
        <v>0</v>
      </c>
      <c r="DA42">
        <f>AL42</f>
        <v>1</v>
      </c>
      <c r="DB42">
        <f t="shared" si="20"/>
        <v>0</v>
      </c>
      <c r="DC42">
        <f t="shared" si="21"/>
        <v>0</v>
      </c>
      <c r="DD42" t="s">
        <v>3</v>
      </c>
      <c r="DE42" t="s">
        <v>3</v>
      </c>
      <c r="DF42">
        <f t="shared" si="17"/>
        <v>0</v>
      </c>
      <c r="DG42">
        <f>ROUND(ROUND(AF42,2)*CX42,2)</f>
        <v>0</v>
      </c>
      <c r="DH42">
        <f t="shared" si="22"/>
        <v>0</v>
      </c>
      <c r="DI42">
        <f t="shared" si="2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ROW(Source!A32)</f>
        <v>32</v>
      </c>
      <c r="B43">
        <v>69390075</v>
      </c>
      <c r="C43">
        <v>69471493</v>
      </c>
      <c r="D43">
        <v>64784837</v>
      </c>
      <c r="E43">
        <v>1</v>
      </c>
      <c r="F43">
        <v>1</v>
      </c>
      <c r="G43">
        <v>1</v>
      </c>
      <c r="H43">
        <v>2</v>
      </c>
      <c r="I43" t="s">
        <v>371</v>
      </c>
      <c r="J43" t="s">
        <v>372</v>
      </c>
      <c r="K43" t="s">
        <v>373</v>
      </c>
      <c r="L43">
        <v>1368</v>
      </c>
      <c r="N43">
        <v>1011</v>
      </c>
      <c r="O43" t="s">
        <v>330</v>
      </c>
      <c r="P43" t="s">
        <v>330</v>
      </c>
      <c r="Q43">
        <v>1</v>
      </c>
      <c r="W43">
        <v>0</v>
      </c>
      <c r="X43">
        <v>1933698176</v>
      </c>
      <c r="Y43">
        <f t="shared" si="19"/>
        <v>3.48</v>
      </c>
      <c r="AA43">
        <v>0</v>
      </c>
      <c r="AB43">
        <v>506.23</v>
      </c>
      <c r="AC43">
        <v>811.79</v>
      </c>
      <c r="AD43">
        <v>0</v>
      </c>
      <c r="AE43">
        <v>0</v>
      </c>
      <c r="AF43">
        <v>346.73</v>
      </c>
      <c r="AG43">
        <v>811.79</v>
      </c>
      <c r="AH43">
        <v>0</v>
      </c>
      <c r="AI43">
        <v>1</v>
      </c>
      <c r="AJ43">
        <v>1.46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3.48</v>
      </c>
      <c r="AU43" t="s">
        <v>3</v>
      </c>
      <c r="AV43">
        <v>1</v>
      </c>
      <c r="AW43">
        <v>2</v>
      </c>
      <c r="AX43">
        <v>69471501</v>
      </c>
      <c r="AY43">
        <v>2</v>
      </c>
      <c r="AZ43">
        <v>65536</v>
      </c>
      <c r="BA43">
        <v>67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1206.6204</v>
      </c>
      <c r="BL43">
        <v>2825.0291999999999</v>
      </c>
      <c r="BM43">
        <v>0</v>
      </c>
      <c r="BN43">
        <v>0</v>
      </c>
      <c r="BO43">
        <v>3.48</v>
      </c>
      <c r="BP43">
        <v>1</v>
      </c>
      <c r="BQ43">
        <v>0</v>
      </c>
      <c r="BR43">
        <v>1206.6204</v>
      </c>
      <c r="BS43">
        <v>2825.0291999999999</v>
      </c>
      <c r="BT43">
        <v>0</v>
      </c>
      <c r="BU43">
        <v>0</v>
      </c>
      <c r="BV43">
        <v>3.48</v>
      </c>
      <c r="BW43">
        <v>1</v>
      </c>
      <c r="CV43">
        <v>0</v>
      </c>
      <c r="CW43">
        <f>ROUND(Y43*Source!I32*DO43,7)</f>
        <v>0</v>
      </c>
      <c r="CX43">
        <f>ROUND(Y43*Source!I32,7)</f>
        <v>0</v>
      </c>
      <c r="CY43">
        <f>AB43</f>
        <v>506.23</v>
      </c>
      <c r="CZ43">
        <f>AF43</f>
        <v>346.73</v>
      </c>
      <c r="DA43">
        <f>AJ43</f>
        <v>1.46</v>
      </c>
      <c r="DB43">
        <f t="shared" si="20"/>
        <v>1206.6199999999999</v>
      </c>
      <c r="DC43">
        <f t="shared" si="21"/>
        <v>2825.03</v>
      </c>
      <c r="DD43" t="s">
        <v>3</v>
      </c>
      <c r="DE43" t="s">
        <v>3</v>
      </c>
      <c r="DF43">
        <f t="shared" si="17"/>
        <v>0</v>
      </c>
      <c r="DG43">
        <f>ROUND(ROUND(AF43*AJ43,2)*CX43,2)</f>
        <v>0</v>
      </c>
      <c r="DH43">
        <f t="shared" si="22"/>
        <v>0</v>
      </c>
      <c r="DI43">
        <f t="shared" si="23"/>
        <v>0</v>
      </c>
      <c r="DJ43">
        <f>DG43+DH43</f>
        <v>0</v>
      </c>
      <c r="DK43">
        <v>0</v>
      </c>
      <c r="DL43" t="s">
        <v>335</v>
      </c>
      <c r="DM43">
        <v>4</v>
      </c>
      <c r="DN43" t="s">
        <v>324</v>
      </c>
      <c r="DO43">
        <v>1</v>
      </c>
    </row>
    <row r="44" spans="1:119" x14ac:dyDescent="0.25">
      <c r="A44">
        <f>ROW(Source!A32)</f>
        <v>32</v>
      </c>
      <c r="B44">
        <v>69390075</v>
      </c>
      <c r="C44">
        <v>69471493</v>
      </c>
      <c r="D44">
        <v>64785563</v>
      </c>
      <c r="E44">
        <v>1</v>
      </c>
      <c r="F44">
        <v>1</v>
      </c>
      <c r="G44">
        <v>1</v>
      </c>
      <c r="H44">
        <v>2</v>
      </c>
      <c r="I44" t="s">
        <v>379</v>
      </c>
      <c r="J44" t="s">
        <v>380</v>
      </c>
      <c r="K44" t="s">
        <v>381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W44">
        <v>0</v>
      </c>
      <c r="X44">
        <v>-1711997821</v>
      </c>
      <c r="Y44">
        <f t="shared" si="19"/>
        <v>7.0000000000000007E-2</v>
      </c>
      <c r="AA44">
        <v>0</v>
      </c>
      <c r="AB44">
        <v>922.95</v>
      </c>
      <c r="AC44">
        <v>811.79</v>
      </c>
      <c r="AD44">
        <v>0</v>
      </c>
      <c r="AE44">
        <v>0</v>
      </c>
      <c r="AF44">
        <v>922.95</v>
      </c>
      <c r="AG44">
        <v>811.79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7.0000000000000007E-2</v>
      </c>
      <c r="AU44" t="s">
        <v>3</v>
      </c>
      <c r="AV44">
        <v>1</v>
      </c>
      <c r="AW44">
        <v>2</v>
      </c>
      <c r="AX44">
        <v>69471502</v>
      </c>
      <c r="AY44">
        <v>2</v>
      </c>
      <c r="AZ44">
        <v>98304</v>
      </c>
      <c r="BA44">
        <v>68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64.606500000000011</v>
      </c>
      <c r="BL44">
        <v>56.825300000000006</v>
      </c>
      <c r="BM44">
        <v>0</v>
      </c>
      <c r="BN44">
        <v>0</v>
      </c>
      <c r="BO44">
        <v>7.0000000000000007E-2</v>
      </c>
      <c r="BP44">
        <v>1</v>
      </c>
      <c r="BQ44">
        <v>0</v>
      </c>
      <c r="BR44">
        <v>64.606500000000011</v>
      </c>
      <c r="BS44">
        <v>56.825300000000006</v>
      </c>
      <c r="BT44">
        <v>0</v>
      </c>
      <c r="BU44">
        <v>0</v>
      </c>
      <c r="BV44">
        <v>7.0000000000000007E-2</v>
      </c>
      <c r="BW44">
        <v>1</v>
      </c>
      <c r="CV44">
        <v>0</v>
      </c>
      <c r="CW44">
        <f>ROUND(Y44*Source!I32*DO44,7)</f>
        <v>0</v>
      </c>
      <c r="CX44">
        <f>ROUND(Y44*Source!I32,7)</f>
        <v>0</v>
      </c>
      <c r="CY44">
        <f>AB44</f>
        <v>922.95</v>
      </c>
      <c r="CZ44">
        <f>AF44</f>
        <v>922.95</v>
      </c>
      <c r="DA44">
        <f>AJ44</f>
        <v>1</v>
      </c>
      <c r="DB44">
        <f t="shared" si="20"/>
        <v>64.61</v>
      </c>
      <c r="DC44">
        <f t="shared" si="21"/>
        <v>56.83</v>
      </c>
      <c r="DD44" t="s">
        <v>3</v>
      </c>
      <c r="DE44" t="s">
        <v>3</v>
      </c>
      <c r="DF44">
        <f t="shared" si="17"/>
        <v>0</v>
      </c>
      <c r="DG44">
        <f>ROUND(ROUND(AF44,2)*CX44,2)</f>
        <v>0</v>
      </c>
      <c r="DH44">
        <f t="shared" si="22"/>
        <v>0</v>
      </c>
      <c r="DI44">
        <f t="shared" si="23"/>
        <v>0</v>
      </c>
      <c r="DJ44">
        <f>DG44+DH44</f>
        <v>0</v>
      </c>
      <c r="DK44">
        <v>1</v>
      </c>
      <c r="DL44" t="s">
        <v>335</v>
      </c>
      <c r="DM44">
        <v>4</v>
      </c>
      <c r="DN44" t="s">
        <v>324</v>
      </c>
      <c r="DO44">
        <v>1</v>
      </c>
    </row>
    <row r="45" spans="1:119" x14ac:dyDescent="0.25">
      <c r="A45">
        <f>ROW(Source!A32)</f>
        <v>32</v>
      </c>
      <c r="B45">
        <v>69390075</v>
      </c>
      <c r="C45">
        <v>69471493</v>
      </c>
      <c r="D45">
        <v>64732257</v>
      </c>
      <c r="E45">
        <v>1</v>
      </c>
      <c r="F45">
        <v>1</v>
      </c>
      <c r="G45">
        <v>1</v>
      </c>
      <c r="H45">
        <v>3</v>
      </c>
      <c r="I45" t="s">
        <v>382</v>
      </c>
      <c r="J45" t="s">
        <v>383</v>
      </c>
      <c r="K45" t="s">
        <v>384</v>
      </c>
      <c r="L45">
        <v>1346</v>
      </c>
      <c r="N45">
        <v>1009</v>
      </c>
      <c r="O45" t="s">
        <v>339</v>
      </c>
      <c r="P45" t="s">
        <v>339</v>
      </c>
      <c r="Q45">
        <v>1</v>
      </c>
      <c r="W45">
        <v>0</v>
      </c>
      <c r="X45">
        <v>796152246</v>
      </c>
      <c r="Y45">
        <f t="shared" si="19"/>
        <v>0.3</v>
      </c>
      <c r="AA45">
        <v>795.14</v>
      </c>
      <c r="AB45">
        <v>0</v>
      </c>
      <c r="AC45">
        <v>0</v>
      </c>
      <c r="AD45">
        <v>0</v>
      </c>
      <c r="AE45">
        <v>496.96</v>
      </c>
      <c r="AF45">
        <v>0</v>
      </c>
      <c r="AG45">
        <v>0</v>
      </c>
      <c r="AH45">
        <v>0</v>
      </c>
      <c r="AI45">
        <v>1.6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0.3</v>
      </c>
      <c r="AU45" t="s">
        <v>3</v>
      </c>
      <c r="AV45">
        <v>0</v>
      </c>
      <c r="AW45">
        <v>2</v>
      </c>
      <c r="AX45">
        <v>69471503</v>
      </c>
      <c r="AY45">
        <v>1</v>
      </c>
      <c r="AZ45">
        <v>0</v>
      </c>
      <c r="BA45">
        <v>69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149.08799999999999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149.08799999999999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ROUND(Y45*Source!I32,7)</f>
        <v>0</v>
      </c>
      <c r="CY45">
        <f>AA45</f>
        <v>795.14</v>
      </c>
      <c r="CZ45">
        <f>AE45</f>
        <v>496.96</v>
      </c>
      <c r="DA45">
        <f>AI45</f>
        <v>1.6</v>
      </c>
      <c r="DB45">
        <f t="shared" si="20"/>
        <v>149.09</v>
      </c>
      <c r="DC45">
        <f t="shared" si="21"/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 t="shared" si="22"/>
        <v>0</v>
      </c>
      <c r="DI45">
        <f t="shared" si="23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ROW(Source!A33)</f>
        <v>33</v>
      </c>
      <c r="B46">
        <v>69390010</v>
      </c>
      <c r="C46">
        <v>69471493</v>
      </c>
      <c r="D46">
        <v>64662009</v>
      </c>
      <c r="E46">
        <v>116</v>
      </c>
      <c r="F46">
        <v>1</v>
      </c>
      <c r="G46">
        <v>1</v>
      </c>
      <c r="H46">
        <v>1</v>
      </c>
      <c r="I46" t="s">
        <v>377</v>
      </c>
      <c r="J46" t="s">
        <v>3</v>
      </c>
      <c r="K46" t="s">
        <v>378</v>
      </c>
      <c r="L46">
        <v>1191</v>
      </c>
      <c r="N46">
        <v>1013</v>
      </c>
      <c r="O46" t="s">
        <v>324</v>
      </c>
      <c r="P46" t="s">
        <v>324</v>
      </c>
      <c r="Q46">
        <v>1</v>
      </c>
      <c r="W46">
        <v>0</v>
      </c>
      <c r="X46">
        <v>-1088579471</v>
      </c>
      <c r="Y46">
        <f t="shared" si="19"/>
        <v>7.42</v>
      </c>
      <c r="AA46">
        <v>0</v>
      </c>
      <c r="AB46">
        <v>0</v>
      </c>
      <c r="AC46">
        <v>0</v>
      </c>
      <c r="AD46">
        <v>802.7</v>
      </c>
      <c r="AE46">
        <v>0</v>
      </c>
      <c r="AF46">
        <v>0</v>
      </c>
      <c r="AG46">
        <v>0</v>
      </c>
      <c r="AH46">
        <v>802.7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7.42</v>
      </c>
      <c r="AU46" t="s">
        <v>3</v>
      </c>
      <c r="AV46">
        <v>1</v>
      </c>
      <c r="AW46">
        <v>2</v>
      </c>
      <c r="AX46">
        <v>69471499</v>
      </c>
      <c r="AY46">
        <v>2</v>
      </c>
      <c r="AZ46">
        <v>131072</v>
      </c>
      <c r="BA46">
        <v>70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5956.0340000000006</v>
      </c>
      <c r="BN46">
        <v>7.42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5956.0340000000006</v>
      </c>
      <c r="BU46">
        <v>7.42</v>
      </c>
      <c r="BV46">
        <v>0</v>
      </c>
      <c r="BW46">
        <v>1</v>
      </c>
      <c r="CU46">
        <f>ROUND(AT46*Source!I33*AH46*AL46,2)</f>
        <v>0</v>
      </c>
      <c r="CV46">
        <f>ROUND(Y46*Source!I33,7)</f>
        <v>0</v>
      </c>
      <c r="CW46">
        <v>0</v>
      </c>
      <c r="CX46">
        <f>ROUND(Y46*Source!I33,7)</f>
        <v>0</v>
      </c>
      <c r="CY46">
        <f>AD46</f>
        <v>802.7</v>
      </c>
      <c r="CZ46">
        <f>AH46</f>
        <v>802.7</v>
      </c>
      <c r="DA46">
        <f>AL46</f>
        <v>1</v>
      </c>
      <c r="DB46">
        <f t="shared" si="20"/>
        <v>5956.03</v>
      </c>
      <c r="DC46">
        <f t="shared" si="21"/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 t="shared" si="22"/>
        <v>0</v>
      </c>
      <c r="DI46">
        <f t="shared" si="23"/>
        <v>0</v>
      </c>
      <c r="DJ46">
        <f>DI46</f>
        <v>0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ROW(Source!A33)</f>
        <v>33</v>
      </c>
      <c r="B47">
        <v>69390010</v>
      </c>
      <c r="C47">
        <v>69471493</v>
      </c>
      <c r="D47">
        <v>64662182</v>
      </c>
      <c r="E47">
        <v>116</v>
      </c>
      <c r="F47">
        <v>1</v>
      </c>
      <c r="G47">
        <v>1</v>
      </c>
      <c r="H47">
        <v>1</v>
      </c>
      <c r="I47" t="s">
        <v>325</v>
      </c>
      <c r="J47" t="s">
        <v>3</v>
      </c>
      <c r="K47" t="s">
        <v>326</v>
      </c>
      <c r="L47">
        <v>1191</v>
      </c>
      <c r="N47">
        <v>1013</v>
      </c>
      <c r="O47" t="s">
        <v>324</v>
      </c>
      <c r="P47" t="s">
        <v>324</v>
      </c>
      <c r="Q47">
        <v>1</v>
      </c>
      <c r="W47">
        <v>0</v>
      </c>
      <c r="X47">
        <v>-1417349443</v>
      </c>
      <c r="Y47">
        <f t="shared" si="19"/>
        <v>3.55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3.55</v>
      </c>
      <c r="AU47" t="s">
        <v>3</v>
      </c>
      <c r="AV47">
        <v>2</v>
      </c>
      <c r="AW47">
        <v>2</v>
      </c>
      <c r="AX47">
        <v>69471500</v>
      </c>
      <c r="AY47">
        <v>1</v>
      </c>
      <c r="AZ47">
        <v>0</v>
      </c>
      <c r="BA47">
        <v>71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ROUND(Y47*Source!I33,7)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20"/>
        <v>0</v>
      </c>
      <c r="DC47">
        <f t="shared" si="21"/>
        <v>0</v>
      </c>
      <c r="DD47" t="s">
        <v>3</v>
      </c>
      <c r="DE47" t="s">
        <v>3</v>
      </c>
      <c r="DF47">
        <f>ROUND(ROUND(AE47,2)*CX47,2)</f>
        <v>0</v>
      </c>
      <c r="DG47">
        <f>ROUND(ROUND(AF47,2)*CX47,2)</f>
        <v>0</v>
      </c>
      <c r="DH47">
        <f t="shared" si="22"/>
        <v>0</v>
      </c>
      <c r="DI47">
        <f t="shared" si="23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ROW(Source!A33)</f>
        <v>33</v>
      </c>
      <c r="B48">
        <v>69390010</v>
      </c>
      <c r="C48">
        <v>69471493</v>
      </c>
      <c r="D48">
        <v>64784837</v>
      </c>
      <c r="E48">
        <v>1</v>
      </c>
      <c r="F48">
        <v>1</v>
      </c>
      <c r="G48">
        <v>1</v>
      </c>
      <c r="H48">
        <v>2</v>
      </c>
      <c r="I48" t="s">
        <v>371</v>
      </c>
      <c r="J48" t="s">
        <v>372</v>
      </c>
      <c r="K48" t="s">
        <v>373</v>
      </c>
      <c r="L48">
        <v>1368</v>
      </c>
      <c r="N48">
        <v>1011</v>
      </c>
      <c r="O48" t="s">
        <v>330</v>
      </c>
      <c r="P48" t="s">
        <v>330</v>
      </c>
      <c r="Q48">
        <v>1</v>
      </c>
      <c r="W48">
        <v>0</v>
      </c>
      <c r="X48">
        <v>1933698176</v>
      </c>
      <c r="Y48">
        <f t="shared" si="19"/>
        <v>3.48</v>
      </c>
      <c r="AA48">
        <v>0</v>
      </c>
      <c r="AB48">
        <v>506.23</v>
      </c>
      <c r="AC48">
        <v>811.79</v>
      </c>
      <c r="AD48">
        <v>0</v>
      </c>
      <c r="AE48">
        <v>0</v>
      </c>
      <c r="AF48">
        <v>346.73</v>
      </c>
      <c r="AG48">
        <v>811.79</v>
      </c>
      <c r="AH48">
        <v>0</v>
      </c>
      <c r="AI48">
        <v>1</v>
      </c>
      <c r="AJ48">
        <v>1.46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3.48</v>
      </c>
      <c r="AU48" t="s">
        <v>3</v>
      </c>
      <c r="AV48">
        <v>1</v>
      </c>
      <c r="AW48">
        <v>2</v>
      </c>
      <c r="AX48">
        <v>69471501</v>
      </c>
      <c r="AY48">
        <v>2</v>
      </c>
      <c r="AZ48">
        <v>65536</v>
      </c>
      <c r="BA48">
        <v>72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1206.6204</v>
      </c>
      <c r="BL48">
        <v>2825.0291999999999</v>
      </c>
      <c r="BM48">
        <v>0</v>
      </c>
      <c r="BN48">
        <v>0</v>
      </c>
      <c r="BO48">
        <v>3.48</v>
      </c>
      <c r="BP48">
        <v>1</v>
      </c>
      <c r="BQ48">
        <v>0</v>
      </c>
      <c r="BR48">
        <v>1206.6204</v>
      </c>
      <c r="BS48">
        <v>2825.0291999999999</v>
      </c>
      <c r="BT48">
        <v>0</v>
      </c>
      <c r="BU48">
        <v>0</v>
      </c>
      <c r="BV48">
        <v>3.48</v>
      </c>
      <c r="BW48">
        <v>1</v>
      </c>
      <c r="CV48">
        <v>0</v>
      </c>
      <c r="CW48">
        <f>ROUND(Y48*Source!I33*DO48,7)</f>
        <v>0</v>
      </c>
      <c r="CX48">
        <f>ROUND(Y48*Source!I33,7)</f>
        <v>0</v>
      </c>
      <c r="CY48">
        <f>AB48</f>
        <v>506.23</v>
      </c>
      <c r="CZ48">
        <f>AF48</f>
        <v>346.73</v>
      </c>
      <c r="DA48">
        <f>AJ48</f>
        <v>1.46</v>
      </c>
      <c r="DB48">
        <f t="shared" si="20"/>
        <v>1206.6199999999999</v>
      </c>
      <c r="DC48">
        <f t="shared" si="21"/>
        <v>2825.03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0</v>
      </c>
      <c r="DH48">
        <f t="shared" si="22"/>
        <v>0</v>
      </c>
      <c r="DI48">
        <f t="shared" si="23"/>
        <v>0</v>
      </c>
      <c r="DJ48">
        <f>DG48+DH48</f>
        <v>0</v>
      </c>
      <c r="DK48">
        <v>0</v>
      </c>
      <c r="DL48" t="s">
        <v>335</v>
      </c>
      <c r="DM48">
        <v>4</v>
      </c>
      <c r="DN48" t="s">
        <v>324</v>
      </c>
      <c r="DO48">
        <v>1</v>
      </c>
    </row>
    <row r="49" spans="1:119" x14ac:dyDescent="0.25">
      <c r="A49">
        <f>ROW(Source!A33)</f>
        <v>33</v>
      </c>
      <c r="B49">
        <v>69390010</v>
      </c>
      <c r="C49">
        <v>69471493</v>
      </c>
      <c r="D49">
        <v>64785563</v>
      </c>
      <c r="E49">
        <v>1</v>
      </c>
      <c r="F49">
        <v>1</v>
      </c>
      <c r="G49">
        <v>1</v>
      </c>
      <c r="H49">
        <v>2</v>
      </c>
      <c r="I49" t="s">
        <v>379</v>
      </c>
      <c r="J49" t="s">
        <v>380</v>
      </c>
      <c r="K49" t="s">
        <v>381</v>
      </c>
      <c r="L49">
        <v>1368</v>
      </c>
      <c r="N49">
        <v>1011</v>
      </c>
      <c r="O49" t="s">
        <v>330</v>
      </c>
      <c r="P49" t="s">
        <v>330</v>
      </c>
      <c r="Q49">
        <v>1</v>
      </c>
      <c r="W49">
        <v>0</v>
      </c>
      <c r="X49">
        <v>-1711997821</v>
      </c>
      <c r="Y49">
        <f t="shared" si="19"/>
        <v>7.0000000000000007E-2</v>
      </c>
      <c r="AA49">
        <v>0</v>
      </c>
      <c r="AB49">
        <v>922.95</v>
      </c>
      <c r="AC49">
        <v>811.79</v>
      </c>
      <c r="AD49">
        <v>0</v>
      </c>
      <c r="AE49">
        <v>0</v>
      </c>
      <c r="AF49">
        <v>922.95</v>
      </c>
      <c r="AG49">
        <v>811.79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7.0000000000000007E-2</v>
      </c>
      <c r="AU49" t="s">
        <v>3</v>
      </c>
      <c r="AV49">
        <v>1</v>
      </c>
      <c r="AW49">
        <v>2</v>
      </c>
      <c r="AX49">
        <v>69471502</v>
      </c>
      <c r="AY49">
        <v>2</v>
      </c>
      <c r="AZ49">
        <v>98304</v>
      </c>
      <c r="BA49">
        <v>73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64.606500000000011</v>
      </c>
      <c r="BL49">
        <v>56.825300000000006</v>
      </c>
      <c r="BM49">
        <v>0</v>
      </c>
      <c r="BN49">
        <v>0</v>
      </c>
      <c r="BO49">
        <v>7.0000000000000007E-2</v>
      </c>
      <c r="BP49">
        <v>1</v>
      </c>
      <c r="BQ49">
        <v>0</v>
      </c>
      <c r="BR49">
        <v>64.606500000000011</v>
      </c>
      <c r="BS49">
        <v>56.825300000000006</v>
      </c>
      <c r="BT49">
        <v>0</v>
      </c>
      <c r="BU49">
        <v>0</v>
      </c>
      <c r="BV49">
        <v>7.0000000000000007E-2</v>
      </c>
      <c r="BW49">
        <v>1</v>
      </c>
      <c r="CV49">
        <v>0</v>
      </c>
      <c r="CW49">
        <f>ROUND(Y49*Source!I33*DO49,7)</f>
        <v>0</v>
      </c>
      <c r="CX49">
        <f>ROUND(Y49*Source!I33,7)</f>
        <v>0</v>
      </c>
      <c r="CY49">
        <f>AB49</f>
        <v>922.95</v>
      </c>
      <c r="CZ49">
        <f>AF49</f>
        <v>922.95</v>
      </c>
      <c r="DA49">
        <f>AJ49</f>
        <v>1</v>
      </c>
      <c r="DB49">
        <f t="shared" si="20"/>
        <v>64.61</v>
      </c>
      <c r="DC49">
        <f t="shared" si="21"/>
        <v>56.83</v>
      </c>
      <c r="DD49" t="s">
        <v>3</v>
      </c>
      <c r="DE49" t="s">
        <v>3</v>
      </c>
      <c r="DF49">
        <f>ROUND(ROUND(AE49,2)*CX49,2)</f>
        <v>0</v>
      </c>
      <c r="DG49">
        <f t="shared" ref="DG49:DG80" si="24">ROUND(ROUND(AF49,2)*CX49,2)</f>
        <v>0</v>
      </c>
      <c r="DH49">
        <f t="shared" si="22"/>
        <v>0</v>
      </c>
      <c r="DI49">
        <f t="shared" si="23"/>
        <v>0</v>
      </c>
      <c r="DJ49">
        <f>DG49+DH49</f>
        <v>0</v>
      </c>
      <c r="DK49">
        <v>1</v>
      </c>
      <c r="DL49" t="s">
        <v>335</v>
      </c>
      <c r="DM49">
        <v>4</v>
      </c>
      <c r="DN49" t="s">
        <v>324</v>
      </c>
      <c r="DO49">
        <v>1</v>
      </c>
    </row>
    <row r="50" spans="1:119" x14ac:dyDescent="0.25">
      <c r="A50">
        <f>ROW(Source!A33)</f>
        <v>33</v>
      </c>
      <c r="B50">
        <v>69390010</v>
      </c>
      <c r="C50">
        <v>69471493</v>
      </c>
      <c r="D50">
        <v>64732257</v>
      </c>
      <c r="E50">
        <v>1</v>
      </c>
      <c r="F50">
        <v>1</v>
      </c>
      <c r="G50">
        <v>1</v>
      </c>
      <c r="H50">
        <v>3</v>
      </c>
      <c r="I50" t="s">
        <v>382</v>
      </c>
      <c r="J50" t="s">
        <v>383</v>
      </c>
      <c r="K50" t="s">
        <v>384</v>
      </c>
      <c r="L50">
        <v>1346</v>
      </c>
      <c r="N50">
        <v>1009</v>
      </c>
      <c r="O50" t="s">
        <v>339</v>
      </c>
      <c r="P50" t="s">
        <v>339</v>
      </c>
      <c r="Q50">
        <v>1</v>
      </c>
      <c r="W50">
        <v>0</v>
      </c>
      <c r="X50">
        <v>796152246</v>
      </c>
      <c r="Y50">
        <f t="shared" si="19"/>
        <v>0.3</v>
      </c>
      <c r="AA50">
        <v>795.14</v>
      </c>
      <c r="AB50">
        <v>0</v>
      </c>
      <c r="AC50">
        <v>0</v>
      </c>
      <c r="AD50">
        <v>0</v>
      </c>
      <c r="AE50">
        <v>496.96</v>
      </c>
      <c r="AF50">
        <v>0</v>
      </c>
      <c r="AG50">
        <v>0</v>
      </c>
      <c r="AH50">
        <v>0</v>
      </c>
      <c r="AI50">
        <v>1.6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0.3</v>
      </c>
      <c r="AU50" t="s">
        <v>3</v>
      </c>
      <c r="AV50">
        <v>0</v>
      </c>
      <c r="AW50">
        <v>2</v>
      </c>
      <c r="AX50">
        <v>69471503</v>
      </c>
      <c r="AY50">
        <v>1</v>
      </c>
      <c r="AZ50">
        <v>0</v>
      </c>
      <c r="BA50">
        <v>74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149.08799999999999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149.08799999999999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ROUND(Y50*Source!I33,7)</f>
        <v>0</v>
      </c>
      <c r="CY50">
        <f>AA50</f>
        <v>795.14</v>
      </c>
      <c r="CZ50">
        <f>AE50</f>
        <v>496.96</v>
      </c>
      <c r="DA50">
        <f>AI50</f>
        <v>1.6</v>
      </c>
      <c r="DB50">
        <f t="shared" si="20"/>
        <v>149.09</v>
      </c>
      <c r="DC50">
        <f t="shared" si="21"/>
        <v>0</v>
      </c>
      <c r="DD50" t="s">
        <v>3</v>
      </c>
      <c r="DE50" t="s">
        <v>3</v>
      </c>
      <c r="DF50">
        <f>ROUND(ROUND(AE50*AI50,2)*CX50,2)</f>
        <v>0</v>
      </c>
      <c r="DG50">
        <f t="shared" si="24"/>
        <v>0</v>
      </c>
      <c r="DH50">
        <f t="shared" si="22"/>
        <v>0</v>
      </c>
      <c r="DI50">
        <f t="shared" si="23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ROW(Source!A69)</f>
        <v>69</v>
      </c>
      <c r="B51">
        <v>69390075</v>
      </c>
      <c r="C51">
        <v>69471504</v>
      </c>
      <c r="D51">
        <v>64661947</v>
      </c>
      <c r="E51">
        <v>116</v>
      </c>
      <c r="F51">
        <v>1</v>
      </c>
      <c r="G51">
        <v>1</v>
      </c>
      <c r="H51">
        <v>1</v>
      </c>
      <c r="I51" t="s">
        <v>385</v>
      </c>
      <c r="J51" t="s">
        <v>3</v>
      </c>
      <c r="K51" t="s">
        <v>386</v>
      </c>
      <c r="L51">
        <v>1191</v>
      </c>
      <c r="N51">
        <v>1013</v>
      </c>
      <c r="O51" t="s">
        <v>324</v>
      </c>
      <c r="P51" t="s">
        <v>324</v>
      </c>
      <c r="Q51">
        <v>1</v>
      </c>
      <c r="W51">
        <v>0</v>
      </c>
      <c r="X51">
        <v>370475345</v>
      </c>
      <c r="Y51">
        <f t="shared" si="19"/>
        <v>154</v>
      </c>
      <c r="AA51">
        <v>0</v>
      </c>
      <c r="AB51">
        <v>0</v>
      </c>
      <c r="AC51">
        <v>0</v>
      </c>
      <c r="AD51">
        <v>660.33</v>
      </c>
      <c r="AE51">
        <v>0</v>
      </c>
      <c r="AF51">
        <v>0</v>
      </c>
      <c r="AG51">
        <v>0</v>
      </c>
      <c r="AH51">
        <v>660.33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154</v>
      </c>
      <c r="AU51" t="s">
        <v>3</v>
      </c>
      <c r="AV51">
        <v>1</v>
      </c>
      <c r="AW51">
        <v>2</v>
      </c>
      <c r="AX51">
        <v>69471506</v>
      </c>
      <c r="AY51">
        <v>2</v>
      </c>
      <c r="AZ51">
        <v>131072</v>
      </c>
      <c r="BA51">
        <v>75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101690.82</v>
      </c>
      <c r="BN51">
        <v>154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101690.82</v>
      </c>
      <c r="BU51">
        <v>154</v>
      </c>
      <c r="BV51">
        <v>0</v>
      </c>
      <c r="BW51">
        <v>1</v>
      </c>
      <c r="CU51">
        <f>ROUND(AT51*Source!I69*AH51*AL51,2)</f>
        <v>0</v>
      </c>
      <c r="CV51">
        <f>ROUND(Y51*Source!I69,7)</f>
        <v>0</v>
      </c>
      <c r="CW51">
        <v>0</v>
      </c>
      <c r="CX51">
        <f>ROUND(Y51*Source!I69,7)</f>
        <v>0</v>
      </c>
      <c r="CY51">
        <f t="shared" ref="CY51:CY56" si="25">AD51</f>
        <v>660.33</v>
      </c>
      <c r="CZ51">
        <f t="shared" ref="CZ51:CZ56" si="26">AH51</f>
        <v>660.33</v>
      </c>
      <c r="DA51">
        <f t="shared" ref="DA51:DA56" si="27">AL51</f>
        <v>1</v>
      </c>
      <c r="DB51">
        <f t="shared" si="20"/>
        <v>101690.82</v>
      </c>
      <c r="DC51">
        <f t="shared" si="21"/>
        <v>0</v>
      </c>
      <c r="DD51" t="s">
        <v>3</v>
      </c>
      <c r="DE51" t="s">
        <v>3</v>
      </c>
      <c r="DF51">
        <f t="shared" ref="DF51:DF59" si="28">ROUND(ROUND(AE51,2)*CX51,2)</f>
        <v>0</v>
      </c>
      <c r="DG51">
        <f t="shared" si="24"/>
        <v>0</v>
      </c>
      <c r="DH51">
        <f t="shared" si="22"/>
        <v>0</v>
      </c>
      <c r="DI51">
        <f t="shared" si="23"/>
        <v>0</v>
      </c>
      <c r="DJ51">
        <f t="shared" ref="DJ51:DJ56" si="29">DI51</f>
        <v>0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ROW(Source!A70)</f>
        <v>70</v>
      </c>
      <c r="B52">
        <v>69390010</v>
      </c>
      <c r="C52">
        <v>69471504</v>
      </c>
      <c r="D52">
        <v>64661947</v>
      </c>
      <c r="E52">
        <v>116</v>
      </c>
      <c r="F52">
        <v>1</v>
      </c>
      <c r="G52">
        <v>1</v>
      </c>
      <c r="H52">
        <v>1</v>
      </c>
      <c r="I52" t="s">
        <v>385</v>
      </c>
      <c r="J52" t="s">
        <v>3</v>
      </c>
      <c r="K52" t="s">
        <v>386</v>
      </c>
      <c r="L52">
        <v>1191</v>
      </c>
      <c r="N52">
        <v>1013</v>
      </c>
      <c r="O52" t="s">
        <v>324</v>
      </c>
      <c r="P52" t="s">
        <v>324</v>
      </c>
      <c r="Q52">
        <v>1</v>
      </c>
      <c r="W52">
        <v>0</v>
      </c>
      <c r="X52">
        <v>370475345</v>
      </c>
      <c r="Y52">
        <f t="shared" si="19"/>
        <v>154</v>
      </c>
      <c r="AA52">
        <v>0</v>
      </c>
      <c r="AB52">
        <v>0</v>
      </c>
      <c r="AC52">
        <v>0</v>
      </c>
      <c r="AD52">
        <v>660.33</v>
      </c>
      <c r="AE52">
        <v>0</v>
      </c>
      <c r="AF52">
        <v>0</v>
      </c>
      <c r="AG52">
        <v>0</v>
      </c>
      <c r="AH52">
        <v>660.33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154</v>
      </c>
      <c r="AU52" t="s">
        <v>3</v>
      </c>
      <c r="AV52">
        <v>1</v>
      </c>
      <c r="AW52">
        <v>2</v>
      </c>
      <c r="AX52">
        <v>69471506</v>
      </c>
      <c r="AY52">
        <v>2</v>
      </c>
      <c r="AZ52">
        <v>131072</v>
      </c>
      <c r="BA52">
        <v>76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101690.82</v>
      </c>
      <c r="BN52">
        <v>154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101690.82</v>
      </c>
      <c r="BU52">
        <v>154</v>
      </c>
      <c r="BV52">
        <v>0</v>
      </c>
      <c r="BW52">
        <v>1</v>
      </c>
      <c r="CU52">
        <f>ROUND(AT52*Source!I70*AH52*AL52,2)</f>
        <v>0</v>
      </c>
      <c r="CV52">
        <f>ROUND(Y52*Source!I70,7)</f>
        <v>0</v>
      </c>
      <c r="CW52">
        <v>0</v>
      </c>
      <c r="CX52">
        <f>ROUND(Y52*Source!I70,7)</f>
        <v>0</v>
      </c>
      <c r="CY52">
        <f t="shared" si="25"/>
        <v>660.33</v>
      </c>
      <c r="CZ52">
        <f t="shared" si="26"/>
        <v>660.33</v>
      </c>
      <c r="DA52">
        <f t="shared" si="27"/>
        <v>1</v>
      </c>
      <c r="DB52">
        <f t="shared" si="20"/>
        <v>101690.82</v>
      </c>
      <c r="DC52">
        <f t="shared" si="21"/>
        <v>0</v>
      </c>
      <c r="DD52" t="s">
        <v>3</v>
      </c>
      <c r="DE52" t="s">
        <v>3</v>
      </c>
      <c r="DF52">
        <f t="shared" si="28"/>
        <v>0</v>
      </c>
      <c r="DG52">
        <f t="shared" si="24"/>
        <v>0</v>
      </c>
      <c r="DH52">
        <f t="shared" si="22"/>
        <v>0</v>
      </c>
      <c r="DI52">
        <f t="shared" si="23"/>
        <v>0</v>
      </c>
      <c r="DJ52">
        <f t="shared" si="29"/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ROW(Source!A71)</f>
        <v>71</v>
      </c>
      <c r="B53">
        <v>69390075</v>
      </c>
      <c r="C53">
        <v>69471507</v>
      </c>
      <c r="D53">
        <v>64661937</v>
      </c>
      <c r="E53">
        <v>116</v>
      </c>
      <c r="F53">
        <v>1</v>
      </c>
      <c r="G53">
        <v>1</v>
      </c>
      <c r="H53">
        <v>1</v>
      </c>
      <c r="I53" t="s">
        <v>387</v>
      </c>
      <c r="J53" t="s">
        <v>3</v>
      </c>
      <c r="K53" t="s">
        <v>388</v>
      </c>
      <c r="L53">
        <v>1191</v>
      </c>
      <c r="N53">
        <v>1013</v>
      </c>
      <c r="O53" t="s">
        <v>324</v>
      </c>
      <c r="P53" t="s">
        <v>324</v>
      </c>
      <c r="Q53">
        <v>1</v>
      </c>
      <c r="W53">
        <v>0</v>
      </c>
      <c r="X53">
        <v>-267883188</v>
      </c>
      <c r="Y53">
        <f t="shared" si="19"/>
        <v>88.5</v>
      </c>
      <c r="AA53">
        <v>0</v>
      </c>
      <c r="AB53">
        <v>0</v>
      </c>
      <c r="AC53">
        <v>0</v>
      </c>
      <c r="AD53">
        <v>633.07000000000005</v>
      </c>
      <c r="AE53">
        <v>0</v>
      </c>
      <c r="AF53">
        <v>0</v>
      </c>
      <c r="AG53">
        <v>0</v>
      </c>
      <c r="AH53">
        <v>633.07000000000005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88.5</v>
      </c>
      <c r="AU53" t="s">
        <v>3</v>
      </c>
      <c r="AV53">
        <v>1</v>
      </c>
      <c r="AW53">
        <v>2</v>
      </c>
      <c r="AX53">
        <v>69471509</v>
      </c>
      <c r="AY53">
        <v>2</v>
      </c>
      <c r="AZ53">
        <v>131072</v>
      </c>
      <c r="BA53">
        <v>77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56026.695000000007</v>
      </c>
      <c r="BN53">
        <v>88.5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56026.695000000007</v>
      </c>
      <c r="BU53">
        <v>88.5</v>
      </c>
      <c r="BV53">
        <v>0</v>
      </c>
      <c r="BW53">
        <v>1</v>
      </c>
      <c r="CU53">
        <f>ROUND(AT53*Source!I71*AH53*AL53,2)</f>
        <v>0</v>
      </c>
      <c r="CV53">
        <f>ROUND(Y53*Source!I71,7)</f>
        <v>0</v>
      </c>
      <c r="CW53">
        <v>0</v>
      </c>
      <c r="CX53">
        <f>ROUND(Y53*Source!I71,7)</f>
        <v>0</v>
      </c>
      <c r="CY53">
        <f t="shared" si="25"/>
        <v>633.07000000000005</v>
      </c>
      <c r="CZ53">
        <f t="shared" si="26"/>
        <v>633.07000000000005</v>
      </c>
      <c r="DA53">
        <f t="shared" si="27"/>
        <v>1</v>
      </c>
      <c r="DB53">
        <f t="shared" si="20"/>
        <v>56026.7</v>
      </c>
      <c r="DC53">
        <f t="shared" si="21"/>
        <v>0</v>
      </c>
      <c r="DD53" t="s">
        <v>3</v>
      </c>
      <c r="DE53" t="s">
        <v>3</v>
      </c>
      <c r="DF53">
        <f t="shared" si="28"/>
        <v>0</v>
      </c>
      <c r="DG53">
        <f t="shared" si="24"/>
        <v>0</v>
      </c>
      <c r="DH53">
        <f t="shared" si="22"/>
        <v>0</v>
      </c>
      <c r="DI53">
        <f t="shared" si="23"/>
        <v>0</v>
      </c>
      <c r="DJ53">
        <f t="shared" si="29"/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ROW(Source!A72)</f>
        <v>72</v>
      </c>
      <c r="B54">
        <v>69390010</v>
      </c>
      <c r="C54">
        <v>69471507</v>
      </c>
      <c r="D54">
        <v>64661937</v>
      </c>
      <c r="E54">
        <v>116</v>
      </c>
      <c r="F54">
        <v>1</v>
      </c>
      <c r="G54">
        <v>1</v>
      </c>
      <c r="H54">
        <v>1</v>
      </c>
      <c r="I54" t="s">
        <v>387</v>
      </c>
      <c r="J54" t="s">
        <v>3</v>
      </c>
      <c r="K54" t="s">
        <v>388</v>
      </c>
      <c r="L54">
        <v>1191</v>
      </c>
      <c r="N54">
        <v>1013</v>
      </c>
      <c r="O54" t="s">
        <v>324</v>
      </c>
      <c r="P54" t="s">
        <v>324</v>
      </c>
      <c r="Q54">
        <v>1</v>
      </c>
      <c r="W54">
        <v>0</v>
      </c>
      <c r="X54">
        <v>-267883188</v>
      </c>
      <c r="Y54">
        <f t="shared" si="19"/>
        <v>88.5</v>
      </c>
      <c r="AA54">
        <v>0</v>
      </c>
      <c r="AB54">
        <v>0</v>
      </c>
      <c r="AC54">
        <v>0</v>
      </c>
      <c r="AD54">
        <v>633.07000000000005</v>
      </c>
      <c r="AE54">
        <v>0</v>
      </c>
      <c r="AF54">
        <v>0</v>
      </c>
      <c r="AG54">
        <v>0</v>
      </c>
      <c r="AH54">
        <v>633.07000000000005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88.5</v>
      </c>
      <c r="AU54" t="s">
        <v>3</v>
      </c>
      <c r="AV54">
        <v>1</v>
      </c>
      <c r="AW54">
        <v>2</v>
      </c>
      <c r="AX54">
        <v>69471509</v>
      </c>
      <c r="AY54">
        <v>2</v>
      </c>
      <c r="AZ54">
        <v>131072</v>
      </c>
      <c r="BA54">
        <v>78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56026.695000000007</v>
      </c>
      <c r="BN54">
        <v>88.5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56026.695000000007</v>
      </c>
      <c r="BU54">
        <v>88.5</v>
      </c>
      <c r="BV54">
        <v>0</v>
      </c>
      <c r="BW54">
        <v>1</v>
      </c>
      <c r="CU54">
        <f>ROUND(AT54*Source!I72*AH54*AL54,2)</f>
        <v>0</v>
      </c>
      <c r="CV54">
        <f>ROUND(Y54*Source!I72,7)</f>
        <v>0</v>
      </c>
      <c r="CW54">
        <v>0</v>
      </c>
      <c r="CX54">
        <f>ROUND(Y54*Source!I72,7)</f>
        <v>0</v>
      </c>
      <c r="CY54">
        <f t="shared" si="25"/>
        <v>633.07000000000005</v>
      </c>
      <c r="CZ54">
        <f t="shared" si="26"/>
        <v>633.07000000000005</v>
      </c>
      <c r="DA54">
        <f t="shared" si="27"/>
        <v>1</v>
      </c>
      <c r="DB54">
        <f t="shared" si="20"/>
        <v>56026.7</v>
      </c>
      <c r="DC54">
        <f t="shared" si="21"/>
        <v>0</v>
      </c>
      <c r="DD54" t="s">
        <v>3</v>
      </c>
      <c r="DE54" t="s">
        <v>3</v>
      </c>
      <c r="DF54">
        <f t="shared" si="28"/>
        <v>0</v>
      </c>
      <c r="DG54">
        <f t="shared" si="24"/>
        <v>0</v>
      </c>
      <c r="DH54">
        <f t="shared" si="22"/>
        <v>0</v>
      </c>
      <c r="DI54">
        <f t="shared" si="23"/>
        <v>0</v>
      </c>
      <c r="DJ54">
        <f t="shared" si="29"/>
        <v>0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ROW(Source!A73)</f>
        <v>73</v>
      </c>
      <c r="B55">
        <v>69390075</v>
      </c>
      <c r="C55">
        <v>69471510</v>
      </c>
      <c r="D55">
        <v>64662005</v>
      </c>
      <c r="E55">
        <v>116</v>
      </c>
      <c r="F55">
        <v>1</v>
      </c>
      <c r="G55">
        <v>1</v>
      </c>
      <c r="H55">
        <v>1</v>
      </c>
      <c r="I55" t="s">
        <v>389</v>
      </c>
      <c r="J55" t="s">
        <v>3</v>
      </c>
      <c r="K55" t="s">
        <v>390</v>
      </c>
      <c r="L55">
        <v>1191</v>
      </c>
      <c r="N55">
        <v>1013</v>
      </c>
      <c r="O55" t="s">
        <v>324</v>
      </c>
      <c r="P55" t="s">
        <v>324</v>
      </c>
      <c r="Q55">
        <v>1</v>
      </c>
      <c r="W55">
        <v>0</v>
      </c>
      <c r="X55">
        <v>44848675</v>
      </c>
      <c r="Y55">
        <f t="shared" si="19"/>
        <v>9.27</v>
      </c>
      <c r="AA55">
        <v>0</v>
      </c>
      <c r="AB55">
        <v>0</v>
      </c>
      <c r="AC55">
        <v>0</v>
      </c>
      <c r="AD55">
        <v>793.61</v>
      </c>
      <c r="AE55">
        <v>0</v>
      </c>
      <c r="AF55">
        <v>0</v>
      </c>
      <c r="AG55">
        <v>0</v>
      </c>
      <c r="AH55">
        <v>793.61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9.27</v>
      </c>
      <c r="AU55" t="s">
        <v>3</v>
      </c>
      <c r="AV55">
        <v>1</v>
      </c>
      <c r="AW55">
        <v>2</v>
      </c>
      <c r="AX55">
        <v>69471525</v>
      </c>
      <c r="AY55">
        <v>2</v>
      </c>
      <c r="AZ55">
        <v>131072</v>
      </c>
      <c r="BA55">
        <v>79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7356.7646999999997</v>
      </c>
      <c r="BN55">
        <v>9.27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7356.7646999999997</v>
      </c>
      <c r="BU55">
        <v>9.27</v>
      </c>
      <c r="BV55">
        <v>0</v>
      </c>
      <c r="BW55">
        <v>1</v>
      </c>
      <c r="CU55">
        <f>ROUND(AT55*Source!I73*AH55*AL55,2)</f>
        <v>0</v>
      </c>
      <c r="CV55">
        <f>ROUND(Y55*Source!I73,7)</f>
        <v>0</v>
      </c>
      <c r="CW55">
        <v>0</v>
      </c>
      <c r="CX55">
        <f>ROUND(Y55*Source!I73,7)</f>
        <v>0</v>
      </c>
      <c r="CY55">
        <f t="shared" si="25"/>
        <v>793.61</v>
      </c>
      <c r="CZ55">
        <f t="shared" si="26"/>
        <v>793.61</v>
      </c>
      <c r="DA55">
        <f t="shared" si="27"/>
        <v>1</v>
      </c>
      <c r="DB55">
        <f t="shared" si="20"/>
        <v>7356.76</v>
      </c>
      <c r="DC55">
        <f t="shared" si="21"/>
        <v>0</v>
      </c>
      <c r="DD55" t="s">
        <v>3</v>
      </c>
      <c r="DE55" t="s">
        <v>3</v>
      </c>
      <c r="DF55">
        <f t="shared" si="28"/>
        <v>0</v>
      </c>
      <c r="DG55">
        <f t="shared" si="24"/>
        <v>0</v>
      </c>
      <c r="DH55">
        <f t="shared" si="22"/>
        <v>0</v>
      </c>
      <c r="DI55">
        <f t="shared" si="23"/>
        <v>0</v>
      </c>
      <c r="DJ55">
        <f t="shared" si="29"/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ROW(Source!A73)</f>
        <v>73</v>
      </c>
      <c r="B56">
        <v>69390075</v>
      </c>
      <c r="C56">
        <v>69471510</v>
      </c>
      <c r="D56">
        <v>64662182</v>
      </c>
      <c r="E56">
        <v>116</v>
      </c>
      <c r="F56">
        <v>1</v>
      </c>
      <c r="G56">
        <v>1</v>
      </c>
      <c r="H56">
        <v>1</v>
      </c>
      <c r="I56" t="s">
        <v>325</v>
      </c>
      <c r="J56" t="s">
        <v>3</v>
      </c>
      <c r="K56" t="s">
        <v>326</v>
      </c>
      <c r="L56">
        <v>1191</v>
      </c>
      <c r="N56">
        <v>1013</v>
      </c>
      <c r="O56" t="s">
        <v>324</v>
      </c>
      <c r="P56" t="s">
        <v>324</v>
      </c>
      <c r="Q56">
        <v>1</v>
      </c>
      <c r="W56">
        <v>0</v>
      </c>
      <c r="X56">
        <v>-1417349443</v>
      </c>
      <c r="Y56">
        <f t="shared" si="19"/>
        <v>0.34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0.34</v>
      </c>
      <c r="AU56" t="s">
        <v>3</v>
      </c>
      <c r="AV56">
        <v>2</v>
      </c>
      <c r="AW56">
        <v>2</v>
      </c>
      <c r="AX56">
        <v>69471526</v>
      </c>
      <c r="AY56">
        <v>1</v>
      </c>
      <c r="AZ56">
        <v>0</v>
      </c>
      <c r="BA56">
        <v>80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ROUND(Y56*Source!I73,7)</f>
        <v>0</v>
      </c>
      <c r="CY56">
        <f t="shared" si="25"/>
        <v>0</v>
      </c>
      <c r="CZ56">
        <f t="shared" si="26"/>
        <v>0</v>
      </c>
      <c r="DA56">
        <f t="shared" si="27"/>
        <v>1</v>
      </c>
      <c r="DB56">
        <f t="shared" si="20"/>
        <v>0</v>
      </c>
      <c r="DC56">
        <f t="shared" si="21"/>
        <v>0</v>
      </c>
      <c r="DD56" t="s">
        <v>3</v>
      </c>
      <c r="DE56" t="s">
        <v>3</v>
      </c>
      <c r="DF56">
        <f t="shared" si="28"/>
        <v>0</v>
      </c>
      <c r="DG56">
        <f t="shared" si="24"/>
        <v>0</v>
      </c>
      <c r="DH56">
        <f t="shared" si="22"/>
        <v>0</v>
      </c>
      <c r="DI56">
        <f t="shared" si="23"/>
        <v>0</v>
      </c>
      <c r="DJ56">
        <f t="shared" si="2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ROW(Source!A73)</f>
        <v>73</v>
      </c>
      <c r="B57">
        <v>69390075</v>
      </c>
      <c r="C57">
        <v>69471510</v>
      </c>
      <c r="D57">
        <v>64784662</v>
      </c>
      <c r="E57">
        <v>1</v>
      </c>
      <c r="F57">
        <v>1</v>
      </c>
      <c r="G57">
        <v>1</v>
      </c>
      <c r="H57">
        <v>2</v>
      </c>
      <c r="I57" t="s">
        <v>364</v>
      </c>
      <c r="J57" t="s">
        <v>365</v>
      </c>
      <c r="K57" t="s">
        <v>366</v>
      </c>
      <c r="L57">
        <v>1368</v>
      </c>
      <c r="N57">
        <v>1011</v>
      </c>
      <c r="O57" t="s">
        <v>330</v>
      </c>
      <c r="P57" t="s">
        <v>330</v>
      </c>
      <c r="Q57">
        <v>1</v>
      </c>
      <c r="W57">
        <v>0</v>
      </c>
      <c r="X57">
        <v>850633116</v>
      </c>
      <c r="Y57">
        <f t="shared" si="19"/>
        <v>0.17</v>
      </c>
      <c r="AA57">
        <v>0</v>
      </c>
      <c r="AB57">
        <v>1626.29</v>
      </c>
      <c r="AC57">
        <v>1090.46</v>
      </c>
      <c r="AD57">
        <v>0</v>
      </c>
      <c r="AE57">
        <v>0</v>
      </c>
      <c r="AF57">
        <v>1626.29</v>
      </c>
      <c r="AG57">
        <v>1090.46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0.17</v>
      </c>
      <c r="AU57" t="s">
        <v>3</v>
      </c>
      <c r="AV57">
        <v>1</v>
      </c>
      <c r="AW57">
        <v>2</v>
      </c>
      <c r="AX57">
        <v>69471519</v>
      </c>
      <c r="AY57">
        <v>2</v>
      </c>
      <c r="AZ57">
        <v>98304</v>
      </c>
      <c r="BA57">
        <v>81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276.46930000000003</v>
      </c>
      <c r="BL57">
        <v>185.37820000000002</v>
      </c>
      <c r="BM57">
        <v>0</v>
      </c>
      <c r="BN57">
        <v>0</v>
      </c>
      <c r="BO57">
        <v>0.17</v>
      </c>
      <c r="BP57">
        <v>1</v>
      </c>
      <c r="BQ57">
        <v>0</v>
      </c>
      <c r="BR57">
        <v>276.46930000000003</v>
      </c>
      <c r="BS57">
        <v>185.37820000000002</v>
      </c>
      <c r="BT57">
        <v>0</v>
      </c>
      <c r="BU57">
        <v>0</v>
      </c>
      <c r="BV57">
        <v>0.17</v>
      </c>
      <c r="BW57">
        <v>1</v>
      </c>
      <c r="CV57">
        <v>0</v>
      </c>
      <c r="CW57">
        <f>ROUND(Y57*Source!I73*DO57,7)</f>
        <v>0</v>
      </c>
      <c r="CX57">
        <f>ROUND(Y57*Source!I73,7)</f>
        <v>0</v>
      </c>
      <c r="CY57">
        <f>AB57</f>
        <v>1626.29</v>
      </c>
      <c r="CZ57">
        <f>AF57</f>
        <v>1626.29</v>
      </c>
      <c r="DA57">
        <f>AJ57</f>
        <v>1</v>
      </c>
      <c r="DB57">
        <f t="shared" si="20"/>
        <v>276.47000000000003</v>
      </c>
      <c r="DC57">
        <f t="shared" si="21"/>
        <v>185.38</v>
      </c>
      <c r="DD57" t="s">
        <v>3</v>
      </c>
      <c r="DE57" t="s">
        <v>3</v>
      </c>
      <c r="DF57">
        <f t="shared" si="28"/>
        <v>0</v>
      </c>
      <c r="DG57">
        <f t="shared" si="24"/>
        <v>0</v>
      </c>
      <c r="DH57">
        <f t="shared" si="22"/>
        <v>0</v>
      </c>
      <c r="DI57">
        <f t="shared" si="23"/>
        <v>0</v>
      </c>
      <c r="DJ57">
        <f>DG57+DH57</f>
        <v>0</v>
      </c>
      <c r="DK57">
        <v>1</v>
      </c>
      <c r="DL57" t="s">
        <v>367</v>
      </c>
      <c r="DM57">
        <v>6</v>
      </c>
      <c r="DN57" t="s">
        <v>324</v>
      </c>
      <c r="DO57">
        <v>1</v>
      </c>
    </row>
    <row r="58" spans="1:119" x14ac:dyDescent="0.25">
      <c r="A58">
        <f>ROW(Source!A73)</f>
        <v>73</v>
      </c>
      <c r="B58">
        <v>69390075</v>
      </c>
      <c r="C58">
        <v>69471510</v>
      </c>
      <c r="D58">
        <v>64785561</v>
      </c>
      <c r="E58">
        <v>1</v>
      </c>
      <c r="F58">
        <v>1</v>
      </c>
      <c r="G58">
        <v>1</v>
      </c>
      <c r="H58">
        <v>2</v>
      </c>
      <c r="I58" t="s">
        <v>332</v>
      </c>
      <c r="J58" t="s">
        <v>333</v>
      </c>
      <c r="K58" t="s">
        <v>334</v>
      </c>
      <c r="L58">
        <v>1368</v>
      </c>
      <c r="N58">
        <v>1011</v>
      </c>
      <c r="O58" t="s">
        <v>330</v>
      </c>
      <c r="P58" t="s">
        <v>330</v>
      </c>
      <c r="Q58">
        <v>1</v>
      </c>
      <c r="W58">
        <v>0</v>
      </c>
      <c r="X58">
        <v>-950105757</v>
      </c>
      <c r="Y58">
        <f t="shared" si="19"/>
        <v>0.17</v>
      </c>
      <c r="AA58">
        <v>0</v>
      </c>
      <c r="AB58">
        <v>641.70000000000005</v>
      </c>
      <c r="AC58">
        <v>811.79</v>
      </c>
      <c r="AD58">
        <v>0</v>
      </c>
      <c r="AE58">
        <v>0</v>
      </c>
      <c r="AF58">
        <v>641.70000000000005</v>
      </c>
      <c r="AG58">
        <v>811.79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0.17</v>
      </c>
      <c r="AU58" t="s">
        <v>3</v>
      </c>
      <c r="AV58">
        <v>1</v>
      </c>
      <c r="AW58">
        <v>2</v>
      </c>
      <c r="AX58">
        <v>69471520</v>
      </c>
      <c r="AY58">
        <v>2</v>
      </c>
      <c r="AZ58">
        <v>98304</v>
      </c>
      <c r="BA58">
        <v>82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109.08900000000001</v>
      </c>
      <c r="BL58">
        <v>138.0043</v>
      </c>
      <c r="BM58">
        <v>0</v>
      </c>
      <c r="BN58">
        <v>0</v>
      </c>
      <c r="BO58">
        <v>0.17</v>
      </c>
      <c r="BP58">
        <v>1</v>
      </c>
      <c r="BQ58">
        <v>0</v>
      </c>
      <c r="BR58">
        <v>109.08900000000001</v>
      </c>
      <c r="BS58">
        <v>138.0043</v>
      </c>
      <c r="BT58">
        <v>0</v>
      </c>
      <c r="BU58">
        <v>0</v>
      </c>
      <c r="BV58">
        <v>0.17</v>
      </c>
      <c r="BW58">
        <v>1</v>
      </c>
      <c r="CV58">
        <v>0</v>
      </c>
      <c r="CW58">
        <f>ROUND(Y58*Source!I73*DO58,7)</f>
        <v>0</v>
      </c>
      <c r="CX58">
        <f>ROUND(Y58*Source!I73,7)</f>
        <v>0</v>
      </c>
      <c r="CY58">
        <f>AB58</f>
        <v>641.70000000000005</v>
      </c>
      <c r="CZ58">
        <f>AF58</f>
        <v>641.70000000000005</v>
      </c>
      <c r="DA58">
        <f>AJ58</f>
        <v>1</v>
      </c>
      <c r="DB58">
        <f t="shared" si="20"/>
        <v>109.09</v>
      </c>
      <c r="DC58">
        <f t="shared" si="21"/>
        <v>138</v>
      </c>
      <c r="DD58" t="s">
        <v>3</v>
      </c>
      <c r="DE58" t="s">
        <v>3</v>
      </c>
      <c r="DF58">
        <f t="shared" si="28"/>
        <v>0</v>
      </c>
      <c r="DG58">
        <f t="shared" si="24"/>
        <v>0</v>
      </c>
      <c r="DH58">
        <f t="shared" si="22"/>
        <v>0</v>
      </c>
      <c r="DI58">
        <f t="shared" si="23"/>
        <v>0</v>
      </c>
      <c r="DJ58">
        <f>DG58+DH58</f>
        <v>0</v>
      </c>
      <c r="DK58">
        <v>1</v>
      </c>
      <c r="DL58" t="s">
        <v>335</v>
      </c>
      <c r="DM58">
        <v>4</v>
      </c>
      <c r="DN58" t="s">
        <v>324</v>
      </c>
      <c r="DO58">
        <v>1</v>
      </c>
    </row>
    <row r="59" spans="1:119" x14ac:dyDescent="0.25">
      <c r="A59">
        <f>ROW(Source!A73)</f>
        <v>73</v>
      </c>
      <c r="B59">
        <v>69390075</v>
      </c>
      <c r="C59">
        <v>69471510</v>
      </c>
      <c r="D59">
        <v>64785758</v>
      </c>
      <c r="E59">
        <v>1</v>
      </c>
      <c r="F59">
        <v>1</v>
      </c>
      <c r="G59">
        <v>1</v>
      </c>
      <c r="H59">
        <v>2</v>
      </c>
      <c r="I59" t="s">
        <v>391</v>
      </c>
      <c r="J59" t="s">
        <v>392</v>
      </c>
      <c r="K59" t="s">
        <v>393</v>
      </c>
      <c r="L59">
        <v>1368</v>
      </c>
      <c r="N59">
        <v>1011</v>
      </c>
      <c r="O59" t="s">
        <v>330</v>
      </c>
      <c r="P59" t="s">
        <v>330</v>
      </c>
      <c r="Q59">
        <v>1</v>
      </c>
      <c r="W59">
        <v>0</v>
      </c>
      <c r="X59">
        <v>-2068435370</v>
      </c>
      <c r="Y59">
        <f t="shared" si="19"/>
        <v>1.51</v>
      </c>
      <c r="AA59">
        <v>0</v>
      </c>
      <c r="AB59">
        <v>34.61</v>
      </c>
      <c r="AC59">
        <v>0</v>
      </c>
      <c r="AD59">
        <v>0</v>
      </c>
      <c r="AE59">
        <v>0</v>
      </c>
      <c r="AF59">
        <v>34.61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1.51</v>
      </c>
      <c r="AU59" t="s">
        <v>3</v>
      </c>
      <c r="AV59">
        <v>1</v>
      </c>
      <c r="AW59">
        <v>2</v>
      </c>
      <c r="AX59">
        <v>69471521</v>
      </c>
      <c r="AY59">
        <v>2</v>
      </c>
      <c r="AZ59">
        <v>32768</v>
      </c>
      <c r="BA59">
        <v>83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52.261099999999999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52.261099999999999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ROUND(Y59*Source!I73*DO59,7)</f>
        <v>0</v>
      </c>
      <c r="CX59">
        <f>ROUND(Y59*Source!I73,7)</f>
        <v>0</v>
      </c>
      <c r="CY59">
        <f>AB59</f>
        <v>34.61</v>
      </c>
      <c r="CZ59">
        <f>AF59</f>
        <v>34.61</v>
      </c>
      <c r="DA59">
        <f>AJ59</f>
        <v>1</v>
      </c>
      <c r="DB59">
        <f t="shared" si="20"/>
        <v>52.26</v>
      </c>
      <c r="DC59">
        <f t="shared" si="21"/>
        <v>0</v>
      </c>
      <c r="DD59" t="s">
        <v>3</v>
      </c>
      <c r="DE59" t="s">
        <v>3</v>
      </c>
      <c r="DF59">
        <f t="shared" si="28"/>
        <v>0</v>
      </c>
      <c r="DG59">
        <f t="shared" si="24"/>
        <v>0</v>
      </c>
      <c r="DH59">
        <f t="shared" si="22"/>
        <v>0</v>
      </c>
      <c r="DI59">
        <f t="shared" si="23"/>
        <v>0</v>
      </c>
      <c r="DJ59">
        <f>DG59+DH59</f>
        <v>0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ROW(Source!A73)</f>
        <v>73</v>
      </c>
      <c r="B60">
        <v>69390075</v>
      </c>
      <c r="C60">
        <v>69471510</v>
      </c>
      <c r="D60">
        <v>64735509</v>
      </c>
      <c r="E60">
        <v>1</v>
      </c>
      <c r="F60">
        <v>1</v>
      </c>
      <c r="G60">
        <v>1</v>
      </c>
      <c r="H60">
        <v>3</v>
      </c>
      <c r="I60" t="s">
        <v>394</v>
      </c>
      <c r="J60" t="s">
        <v>395</v>
      </c>
      <c r="K60" t="s">
        <v>396</v>
      </c>
      <c r="L60">
        <v>1346</v>
      </c>
      <c r="N60">
        <v>1009</v>
      </c>
      <c r="O60" t="s">
        <v>339</v>
      </c>
      <c r="P60" t="s">
        <v>339</v>
      </c>
      <c r="Q60">
        <v>1</v>
      </c>
      <c r="W60">
        <v>0</v>
      </c>
      <c r="X60">
        <v>-1606616209</v>
      </c>
      <c r="Y60">
        <f t="shared" si="19"/>
        <v>0.65</v>
      </c>
      <c r="AA60">
        <v>121.39</v>
      </c>
      <c r="AB60">
        <v>0</v>
      </c>
      <c r="AC60">
        <v>0</v>
      </c>
      <c r="AD60">
        <v>0</v>
      </c>
      <c r="AE60">
        <v>155.63</v>
      </c>
      <c r="AF60">
        <v>0</v>
      </c>
      <c r="AG60">
        <v>0</v>
      </c>
      <c r="AH60">
        <v>0</v>
      </c>
      <c r="AI60">
        <v>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0.65</v>
      </c>
      <c r="AU60" t="s">
        <v>3</v>
      </c>
      <c r="AV60">
        <v>0</v>
      </c>
      <c r="AW60">
        <v>2</v>
      </c>
      <c r="AX60">
        <v>69471522</v>
      </c>
      <c r="AY60">
        <v>1</v>
      </c>
      <c r="AZ60">
        <v>0</v>
      </c>
      <c r="BA60">
        <v>84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101.15949999999999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101.15949999999999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1</v>
      </c>
      <c r="CV60">
        <v>0</v>
      </c>
      <c r="CW60">
        <v>0</v>
      </c>
      <c r="CX60">
        <f>ROUND(Y60*Source!I73,7)</f>
        <v>0</v>
      </c>
      <c r="CY60">
        <f>AA60</f>
        <v>121.39</v>
      </c>
      <c r="CZ60">
        <f>AE60</f>
        <v>155.63</v>
      </c>
      <c r="DA60">
        <f>AI60</f>
        <v>0.78</v>
      </c>
      <c r="DB60">
        <f t="shared" si="20"/>
        <v>101.16</v>
      </c>
      <c r="DC60">
        <f t="shared" si="21"/>
        <v>0</v>
      </c>
      <c r="DD60" t="s">
        <v>3</v>
      </c>
      <c r="DE60" t="s">
        <v>3</v>
      </c>
      <c r="DF60">
        <f>ROUND(ROUND(AE60*AI60,2)*CX60,2)</f>
        <v>0</v>
      </c>
      <c r="DG60">
        <f t="shared" si="24"/>
        <v>0</v>
      </c>
      <c r="DH60">
        <f t="shared" si="22"/>
        <v>0</v>
      </c>
      <c r="DI60">
        <f t="shared" si="2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ROW(Source!A73)</f>
        <v>73</v>
      </c>
      <c r="B61">
        <v>69390075</v>
      </c>
      <c r="C61">
        <v>69471510</v>
      </c>
      <c r="D61">
        <v>64753802</v>
      </c>
      <c r="E61">
        <v>1</v>
      </c>
      <c r="F61">
        <v>1</v>
      </c>
      <c r="G61">
        <v>1</v>
      </c>
      <c r="H61">
        <v>3</v>
      </c>
      <c r="I61" t="s">
        <v>397</v>
      </c>
      <c r="J61" t="s">
        <v>398</v>
      </c>
      <c r="K61" t="s">
        <v>399</v>
      </c>
      <c r="L61">
        <v>1346</v>
      </c>
      <c r="N61">
        <v>1009</v>
      </c>
      <c r="O61" t="s">
        <v>339</v>
      </c>
      <c r="P61" t="s">
        <v>339</v>
      </c>
      <c r="Q61">
        <v>1</v>
      </c>
      <c r="W61">
        <v>0</v>
      </c>
      <c r="X61">
        <v>1949270732</v>
      </c>
      <c r="Y61">
        <f t="shared" si="19"/>
        <v>2</v>
      </c>
      <c r="AA61">
        <v>1139.45</v>
      </c>
      <c r="AB61">
        <v>0</v>
      </c>
      <c r="AC61">
        <v>0</v>
      </c>
      <c r="AD61">
        <v>0</v>
      </c>
      <c r="AE61">
        <v>911.56</v>
      </c>
      <c r="AF61">
        <v>0</v>
      </c>
      <c r="AG61">
        <v>0</v>
      </c>
      <c r="AH61">
        <v>0</v>
      </c>
      <c r="AI61">
        <v>1.25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2</v>
      </c>
      <c r="AX61">
        <v>69471523</v>
      </c>
      <c r="AY61">
        <v>1</v>
      </c>
      <c r="AZ61">
        <v>0</v>
      </c>
      <c r="BA61">
        <v>85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1823.12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1823.12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v>0</v>
      </c>
      <c r="CX61">
        <f>ROUND(Y61*Source!I73,7)</f>
        <v>0</v>
      </c>
      <c r="CY61">
        <f>AA61</f>
        <v>1139.45</v>
      </c>
      <c r="CZ61">
        <f>AE61</f>
        <v>911.56</v>
      </c>
      <c r="DA61">
        <f>AI61</f>
        <v>1.25</v>
      </c>
      <c r="DB61">
        <f t="shared" si="20"/>
        <v>1823.12</v>
      </c>
      <c r="DC61">
        <f t="shared" si="21"/>
        <v>0</v>
      </c>
      <c r="DD61" t="s">
        <v>3</v>
      </c>
      <c r="DE61" t="s">
        <v>3</v>
      </c>
      <c r="DF61">
        <f>ROUND(ROUND(AE61*AI61,2)*CX61,2)</f>
        <v>0</v>
      </c>
      <c r="DG61">
        <f t="shared" si="24"/>
        <v>0</v>
      </c>
      <c r="DH61">
        <f t="shared" si="22"/>
        <v>0</v>
      </c>
      <c r="DI61">
        <f t="shared" si="23"/>
        <v>0</v>
      </c>
      <c r="DJ61">
        <f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ROW(Source!A73)</f>
        <v>73</v>
      </c>
      <c r="B62">
        <v>69390075</v>
      </c>
      <c r="C62">
        <v>69471510</v>
      </c>
      <c r="D62">
        <v>64668005</v>
      </c>
      <c r="E62">
        <v>116</v>
      </c>
      <c r="F62">
        <v>1</v>
      </c>
      <c r="G62">
        <v>1</v>
      </c>
      <c r="H62">
        <v>3</v>
      </c>
      <c r="I62" t="s">
        <v>120</v>
      </c>
      <c r="J62" t="s">
        <v>3</v>
      </c>
      <c r="K62" t="s">
        <v>121</v>
      </c>
      <c r="L62">
        <v>3277935</v>
      </c>
      <c r="N62">
        <v>1013</v>
      </c>
      <c r="O62" t="s">
        <v>122</v>
      </c>
      <c r="P62" t="s">
        <v>122</v>
      </c>
      <c r="Q62">
        <v>1</v>
      </c>
      <c r="W62">
        <v>0</v>
      </c>
      <c r="X62">
        <v>274903907</v>
      </c>
      <c r="Y62">
        <f t="shared" si="19"/>
        <v>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2</v>
      </c>
      <c r="AU62" t="s">
        <v>3</v>
      </c>
      <c r="AV62">
        <v>0</v>
      </c>
      <c r="AW62">
        <v>2</v>
      </c>
      <c r="AX62">
        <v>69471524</v>
      </c>
      <c r="AY62">
        <v>1</v>
      </c>
      <c r="AZ62">
        <v>0</v>
      </c>
      <c r="BA62">
        <v>86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ROUND(Y62*Source!I73,7)</f>
        <v>0</v>
      </c>
      <c r="CY62">
        <f>AA62</f>
        <v>0</v>
      </c>
      <c r="CZ62">
        <f>AE62</f>
        <v>0</v>
      </c>
      <c r="DA62">
        <f>AI62</f>
        <v>1</v>
      </c>
      <c r="DB62">
        <f t="shared" si="20"/>
        <v>0</v>
      </c>
      <c r="DC62">
        <f t="shared" si="21"/>
        <v>0</v>
      </c>
      <c r="DD62" t="s">
        <v>3</v>
      </c>
      <c r="DE62" t="s">
        <v>3</v>
      </c>
      <c r="DF62">
        <f t="shared" ref="DF62:DF67" si="30">ROUND(ROUND(AE62,2)*CX62,2)</f>
        <v>0</v>
      </c>
      <c r="DG62">
        <f t="shared" si="24"/>
        <v>0</v>
      </c>
      <c r="DH62">
        <f t="shared" si="22"/>
        <v>0</v>
      </c>
      <c r="DI62">
        <f t="shared" si="23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ROW(Source!A74)</f>
        <v>74</v>
      </c>
      <c r="B63">
        <v>69390010</v>
      </c>
      <c r="C63">
        <v>69471510</v>
      </c>
      <c r="D63">
        <v>64662005</v>
      </c>
      <c r="E63">
        <v>116</v>
      </c>
      <c r="F63">
        <v>1</v>
      </c>
      <c r="G63">
        <v>1</v>
      </c>
      <c r="H63">
        <v>1</v>
      </c>
      <c r="I63" t="s">
        <v>389</v>
      </c>
      <c r="J63" t="s">
        <v>3</v>
      </c>
      <c r="K63" t="s">
        <v>390</v>
      </c>
      <c r="L63">
        <v>1191</v>
      </c>
      <c r="N63">
        <v>1013</v>
      </c>
      <c r="O63" t="s">
        <v>324</v>
      </c>
      <c r="P63" t="s">
        <v>324</v>
      </c>
      <c r="Q63">
        <v>1</v>
      </c>
      <c r="W63">
        <v>0</v>
      </c>
      <c r="X63">
        <v>44848675</v>
      </c>
      <c r="Y63">
        <f t="shared" si="19"/>
        <v>9.27</v>
      </c>
      <c r="AA63">
        <v>0</v>
      </c>
      <c r="AB63">
        <v>0</v>
      </c>
      <c r="AC63">
        <v>0</v>
      </c>
      <c r="AD63">
        <v>793.61</v>
      </c>
      <c r="AE63">
        <v>0</v>
      </c>
      <c r="AF63">
        <v>0</v>
      </c>
      <c r="AG63">
        <v>0</v>
      </c>
      <c r="AH63">
        <v>793.61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9.27</v>
      </c>
      <c r="AU63" t="s">
        <v>3</v>
      </c>
      <c r="AV63">
        <v>1</v>
      </c>
      <c r="AW63">
        <v>2</v>
      </c>
      <c r="AX63">
        <v>69471525</v>
      </c>
      <c r="AY63">
        <v>2</v>
      </c>
      <c r="AZ63">
        <v>131072</v>
      </c>
      <c r="BA63">
        <v>87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7356.7646999999997</v>
      </c>
      <c r="BN63">
        <v>9.27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7356.7646999999997</v>
      </c>
      <c r="BU63">
        <v>9.27</v>
      </c>
      <c r="BV63">
        <v>0</v>
      </c>
      <c r="BW63">
        <v>1</v>
      </c>
      <c r="CU63">
        <f>ROUND(AT63*Source!I74*AH63*AL63,2)</f>
        <v>0</v>
      </c>
      <c r="CV63">
        <f>ROUND(Y63*Source!I74,7)</f>
        <v>0</v>
      </c>
      <c r="CW63">
        <v>0</v>
      </c>
      <c r="CX63">
        <f>ROUND(Y63*Source!I74,7)</f>
        <v>0</v>
      </c>
      <c r="CY63">
        <f>AD63</f>
        <v>793.61</v>
      </c>
      <c r="CZ63">
        <f>AH63</f>
        <v>793.61</v>
      </c>
      <c r="DA63">
        <f>AL63</f>
        <v>1</v>
      </c>
      <c r="DB63">
        <f t="shared" si="20"/>
        <v>7356.76</v>
      </c>
      <c r="DC63">
        <f t="shared" si="21"/>
        <v>0</v>
      </c>
      <c r="DD63" t="s">
        <v>3</v>
      </c>
      <c r="DE63" t="s">
        <v>3</v>
      </c>
      <c r="DF63">
        <f t="shared" si="30"/>
        <v>0</v>
      </c>
      <c r="DG63">
        <f t="shared" si="24"/>
        <v>0</v>
      </c>
      <c r="DH63">
        <f t="shared" si="22"/>
        <v>0</v>
      </c>
      <c r="DI63">
        <f t="shared" si="23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ROW(Source!A74)</f>
        <v>74</v>
      </c>
      <c r="B64">
        <v>69390010</v>
      </c>
      <c r="C64">
        <v>69471510</v>
      </c>
      <c r="D64">
        <v>64662182</v>
      </c>
      <c r="E64">
        <v>116</v>
      </c>
      <c r="F64">
        <v>1</v>
      </c>
      <c r="G64">
        <v>1</v>
      </c>
      <c r="H64">
        <v>1</v>
      </c>
      <c r="I64" t="s">
        <v>325</v>
      </c>
      <c r="J64" t="s">
        <v>3</v>
      </c>
      <c r="K64" t="s">
        <v>326</v>
      </c>
      <c r="L64">
        <v>1191</v>
      </c>
      <c r="N64">
        <v>1013</v>
      </c>
      <c r="O64" t="s">
        <v>324</v>
      </c>
      <c r="P64" t="s">
        <v>324</v>
      </c>
      <c r="Q64">
        <v>1</v>
      </c>
      <c r="W64">
        <v>0</v>
      </c>
      <c r="X64">
        <v>-1417349443</v>
      </c>
      <c r="Y64">
        <f t="shared" si="19"/>
        <v>0.34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0.34</v>
      </c>
      <c r="AU64" t="s">
        <v>3</v>
      </c>
      <c r="AV64">
        <v>2</v>
      </c>
      <c r="AW64">
        <v>2</v>
      </c>
      <c r="AX64">
        <v>69471526</v>
      </c>
      <c r="AY64">
        <v>1</v>
      </c>
      <c r="AZ64">
        <v>0</v>
      </c>
      <c r="BA64">
        <v>88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ROUND(Y64*Source!I74,7)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20"/>
        <v>0</v>
      </c>
      <c r="DC64">
        <f t="shared" si="21"/>
        <v>0</v>
      </c>
      <c r="DD64" t="s">
        <v>3</v>
      </c>
      <c r="DE64" t="s">
        <v>3</v>
      </c>
      <c r="DF64">
        <f t="shared" si="30"/>
        <v>0</v>
      </c>
      <c r="DG64">
        <f t="shared" si="24"/>
        <v>0</v>
      </c>
      <c r="DH64">
        <f t="shared" si="22"/>
        <v>0</v>
      </c>
      <c r="DI64">
        <f t="shared" si="2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ROW(Source!A74)</f>
        <v>74</v>
      </c>
      <c r="B65">
        <v>69390010</v>
      </c>
      <c r="C65">
        <v>69471510</v>
      </c>
      <c r="D65">
        <v>64784662</v>
      </c>
      <c r="E65">
        <v>1</v>
      </c>
      <c r="F65">
        <v>1</v>
      </c>
      <c r="G65">
        <v>1</v>
      </c>
      <c r="H65">
        <v>2</v>
      </c>
      <c r="I65" t="s">
        <v>364</v>
      </c>
      <c r="J65" t="s">
        <v>365</v>
      </c>
      <c r="K65" t="s">
        <v>366</v>
      </c>
      <c r="L65">
        <v>1368</v>
      </c>
      <c r="N65">
        <v>1011</v>
      </c>
      <c r="O65" t="s">
        <v>330</v>
      </c>
      <c r="P65" t="s">
        <v>330</v>
      </c>
      <c r="Q65">
        <v>1</v>
      </c>
      <c r="W65">
        <v>0</v>
      </c>
      <c r="X65">
        <v>850633116</v>
      </c>
      <c r="Y65">
        <f t="shared" ref="Y65:Y96" si="31">AT65</f>
        <v>0.17</v>
      </c>
      <c r="AA65">
        <v>0</v>
      </c>
      <c r="AB65">
        <v>1626.29</v>
      </c>
      <c r="AC65">
        <v>1090.46</v>
      </c>
      <c r="AD65">
        <v>0</v>
      </c>
      <c r="AE65">
        <v>0</v>
      </c>
      <c r="AF65">
        <v>1626.29</v>
      </c>
      <c r="AG65">
        <v>1090.46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0.17</v>
      </c>
      <c r="AU65" t="s">
        <v>3</v>
      </c>
      <c r="AV65">
        <v>1</v>
      </c>
      <c r="AW65">
        <v>2</v>
      </c>
      <c r="AX65">
        <v>69471519</v>
      </c>
      <c r="AY65">
        <v>2</v>
      </c>
      <c r="AZ65">
        <v>98304</v>
      </c>
      <c r="BA65">
        <v>89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276.46930000000003</v>
      </c>
      <c r="BL65">
        <v>185.37820000000002</v>
      </c>
      <c r="BM65">
        <v>0</v>
      </c>
      <c r="BN65">
        <v>0</v>
      </c>
      <c r="BO65">
        <v>0.17</v>
      </c>
      <c r="BP65">
        <v>1</v>
      </c>
      <c r="BQ65">
        <v>0</v>
      </c>
      <c r="BR65">
        <v>276.46930000000003</v>
      </c>
      <c r="BS65">
        <v>185.37820000000002</v>
      </c>
      <c r="BT65">
        <v>0</v>
      </c>
      <c r="BU65">
        <v>0</v>
      </c>
      <c r="BV65">
        <v>0.17</v>
      </c>
      <c r="BW65">
        <v>1</v>
      </c>
      <c r="CV65">
        <v>0</v>
      </c>
      <c r="CW65">
        <f>ROUND(Y65*Source!I74*DO65,7)</f>
        <v>0</v>
      </c>
      <c r="CX65">
        <f>ROUND(Y65*Source!I74,7)</f>
        <v>0</v>
      </c>
      <c r="CY65">
        <f>AB65</f>
        <v>1626.29</v>
      </c>
      <c r="CZ65">
        <f>AF65</f>
        <v>1626.29</v>
      </c>
      <c r="DA65">
        <f>AJ65</f>
        <v>1</v>
      </c>
      <c r="DB65">
        <f t="shared" ref="DB65:DB96" si="32">ROUND(ROUND(AT65*CZ65,2),6)</f>
        <v>276.47000000000003</v>
      </c>
      <c r="DC65">
        <f t="shared" ref="DC65:DC96" si="33">ROUND(ROUND(AT65*AG65,2),6)</f>
        <v>185.38</v>
      </c>
      <c r="DD65" t="s">
        <v>3</v>
      </c>
      <c r="DE65" t="s">
        <v>3</v>
      </c>
      <c r="DF65">
        <f t="shared" si="30"/>
        <v>0</v>
      </c>
      <c r="DG65">
        <f t="shared" si="24"/>
        <v>0</v>
      </c>
      <c r="DH65">
        <f t="shared" ref="DH65:DH96" si="34">ROUND(ROUND(AG65,2)*CX65,2)</f>
        <v>0</v>
      </c>
      <c r="DI65">
        <f t="shared" ref="DI65:DI96" si="35">ROUND(ROUND(AH65,2)*CX65,2)</f>
        <v>0</v>
      </c>
      <c r="DJ65">
        <f>DG65+DH65</f>
        <v>0</v>
      </c>
      <c r="DK65">
        <v>1</v>
      </c>
      <c r="DL65" t="s">
        <v>367</v>
      </c>
      <c r="DM65">
        <v>6</v>
      </c>
      <c r="DN65" t="s">
        <v>324</v>
      </c>
      <c r="DO65">
        <v>1</v>
      </c>
    </row>
    <row r="66" spans="1:119" x14ac:dyDescent="0.25">
      <c r="A66">
        <f>ROW(Source!A74)</f>
        <v>74</v>
      </c>
      <c r="B66">
        <v>69390010</v>
      </c>
      <c r="C66">
        <v>69471510</v>
      </c>
      <c r="D66">
        <v>64785561</v>
      </c>
      <c r="E66">
        <v>1</v>
      </c>
      <c r="F66">
        <v>1</v>
      </c>
      <c r="G66">
        <v>1</v>
      </c>
      <c r="H66">
        <v>2</v>
      </c>
      <c r="I66" t="s">
        <v>332</v>
      </c>
      <c r="J66" t="s">
        <v>333</v>
      </c>
      <c r="K66" t="s">
        <v>334</v>
      </c>
      <c r="L66">
        <v>1368</v>
      </c>
      <c r="N66">
        <v>1011</v>
      </c>
      <c r="O66" t="s">
        <v>330</v>
      </c>
      <c r="P66" t="s">
        <v>330</v>
      </c>
      <c r="Q66">
        <v>1</v>
      </c>
      <c r="W66">
        <v>0</v>
      </c>
      <c r="X66">
        <v>-950105757</v>
      </c>
      <c r="Y66">
        <f t="shared" si="31"/>
        <v>0.17</v>
      </c>
      <c r="AA66">
        <v>0</v>
      </c>
      <c r="AB66">
        <v>641.70000000000005</v>
      </c>
      <c r="AC66">
        <v>811.79</v>
      </c>
      <c r="AD66">
        <v>0</v>
      </c>
      <c r="AE66">
        <v>0</v>
      </c>
      <c r="AF66">
        <v>641.70000000000005</v>
      </c>
      <c r="AG66">
        <v>811.79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0.17</v>
      </c>
      <c r="AU66" t="s">
        <v>3</v>
      </c>
      <c r="AV66">
        <v>1</v>
      </c>
      <c r="AW66">
        <v>2</v>
      </c>
      <c r="AX66">
        <v>69471520</v>
      </c>
      <c r="AY66">
        <v>2</v>
      </c>
      <c r="AZ66">
        <v>98304</v>
      </c>
      <c r="BA66">
        <v>90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109.08900000000001</v>
      </c>
      <c r="BL66">
        <v>138.0043</v>
      </c>
      <c r="BM66">
        <v>0</v>
      </c>
      <c r="BN66">
        <v>0</v>
      </c>
      <c r="BO66">
        <v>0.17</v>
      </c>
      <c r="BP66">
        <v>1</v>
      </c>
      <c r="BQ66">
        <v>0</v>
      </c>
      <c r="BR66">
        <v>109.08900000000001</v>
      </c>
      <c r="BS66">
        <v>138.0043</v>
      </c>
      <c r="BT66">
        <v>0</v>
      </c>
      <c r="BU66">
        <v>0</v>
      </c>
      <c r="BV66">
        <v>0.17</v>
      </c>
      <c r="BW66">
        <v>1</v>
      </c>
      <c r="CV66">
        <v>0</v>
      </c>
      <c r="CW66">
        <f>ROUND(Y66*Source!I74*DO66,7)</f>
        <v>0</v>
      </c>
      <c r="CX66">
        <f>ROUND(Y66*Source!I74,7)</f>
        <v>0</v>
      </c>
      <c r="CY66">
        <f>AB66</f>
        <v>641.70000000000005</v>
      </c>
      <c r="CZ66">
        <f>AF66</f>
        <v>641.70000000000005</v>
      </c>
      <c r="DA66">
        <f>AJ66</f>
        <v>1</v>
      </c>
      <c r="DB66">
        <f t="shared" si="32"/>
        <v>109.09</v>
      </c>
      <c r="DC66">
        <f t="shared" si="33"/>
        <v>138</v>
      </c>
      <c r="DD66" t="s">
        <v>3</v>
      </c>
      <c r="DE66" t="s">
        <v>3</v>
      </c>
      <c r="DF66">
        <f t="shared" si="30"/>
        <v>0</v>
      </c>
      <c r="DG66">
        <f t="shared" si="24"/>
        <v>0</v>
      </c>
      <c r="DH66">
        <f t="shared" si="34"/>
        <v>0</v>
      </c>
      <c r="DI66">
        <f t="shared" si="35"/>
        <v>0</v>
      </c>
      <c r="DJ66">
        <f>DG66+DH66</f>
        <v>0</v>
      </c>
      <c r="DK66">
        <v>1</v>
      </c>
      <c r="DL66" t="s">
        <v>335</v>
      </c>
      <c r="DM66">
        <v>4</v>
      </c>
      <c r="DN66" t="s">
        <v>324</v>
      </c>
      <c r="DO66">
        <v>1</v>
      </c>
    </row>
    <row r="67" spans="1:119" x14ac:dyDescent="0.25">
      <c r="A67">
        <f>ROW(Source!A74)</f>
        <v>74</v>
      </c>
      <c r="B67">
        <v>69390010</v>
      </c>
      <c r="C67">
        <v>69471510</v>
      </c>
      <c r="D67">
        <v>64785758</v>
      </c>
      <c r="E67">
        <v>1</v>
      </c>
      <c r="F67">
        <v>1</v>
      </c>
      <c r="G67">
        <v>1</v>
      </c>
      <c r="H67">
        <v>2</v>
      </c>
      <c r="I67" t="s">
        <v>391</v>
      </c>
      <c r="J67" t="s">
        <v>392</v>
      </c>
      <c r="K67" t="s">
        <v>393</v>
      </c>
      <c r="L67">
        <v>1368</v>
      </c>
      <c r="N67">
        <v>1011</v>
      </c>
      <c r="O67" t="s">
        <v>330</v>
      </c>
      <c r="P67" t="s">
        <v>330</v>
      </c>
      <c r="Q67">
        <v>1</v>
      </c>
      <c r="W67">
        <v>0</v>
      </c>
      <c r="X67">
        <v>-2068435370</v>
      </c>
      <c r="Y67">
        <f t="shared" si="31"/>
        <v>1.51</v>
      </c>
      <c r="AA67">
        <v>0</v>
      </c>
      <c r="AB67">
        <v>34.61</v>
      </c>
      <c r="AC67">
        <v>0</v>
      </c>
      <c r="AD67">
        <v>0</v>
      </c>
      <c r="AE67">
        <v>0</v>
      </c>
      <c r="AF67">
        <v>34.61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1.51</v>
      </c>
      <c r="AU67" t="s">
        <v>3</v>
      </c>
      <c r="AV67">
        <v>1</v>
      </c>
      <c r="AW67">
        <v>2</v>
      </c>
      <c r="AX67">
        <v>69471521</v>
      </c>
      <c r="AY67">
        <v>2</v>
      </c>
      <c r="AZ67">
        <v>32768</v>
      </c>
      <c r="BA67">
        <v>91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52.261099999999999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52.261099999999999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ROUND(Y67*Source!I74*DO67,7)</f>
        <v>0</v>
      </c>
      <c r="CX67">
        <f>ROUND(Y67*Source!I74,7)</f>
        <v>0</v>
      </c>
      <c r="CY67">
        <f>AB67</f>
        <v>34.61</v>
      </c>
      <c r="CZ67">
        <f>AF67</f>
        <v>34.61</v>
      </c>
      <c r="DA67">
        <f>AJ67</f>
        <v>1</v>
      </c>
      <c r="DB67">
        <f t="shared" si="32"/>
        <v>52.26</v>
      </c>
      <c r="DC67">
        <f t="shared" si="33"/>
        <v>0</v>
      </c>
      <c r="DD67" t="s">
        <v>3</v>
      </c>
      <c r="DE67" t="s">
        <v>3</v>
      </c>
      <c r="DF67">
        <f t="shared" si="30"/>
        <v>0</v>
      </c>
      <c r="DG67">
        <f t="shared" si="24"/>
        <v>0</v>
      </c>
      <c r="DH67">
        <f t="shared" si="34"/>
        <v>0</v>
      </c>
      <c r="DI67">
        <f t="shared" si="35"/>
        <v>0</v>
      </c>
      <c r="DJ67">
        <f>DG67+DH67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ROW(Source!A74)</f>
        <v>74</v>
      </c>
      <c r="B68">
        <v>69390010</v>
      </c>
      <c r="C68">
        <v>69471510</v>
      </c>
      <c r="D68">
        <v>64735509</v>
      </c>
      <c r="E68">
        <v>1</v>
      </c>
      <c r="F68">
        <v>1</v>
      </c>
      <c r="G68">
        <v>1</v>
      </c>
      <c r="H68">
        <v>3</v>
      </c>
      <c r="I68" t="s">
        <v>394</v>
      </c>
      <c r="J68" t="s">
        <v>395</v>
      </c>
      <c r="K68" t="s">
        <v>396</v>
      </c>
      <c r="L68">
        <v>1346</v>
      </c>
      <c r="N68">
        <v>1009</v>
      </c>
      <c r="O68" t="s">
        <v>339</v>
      </c>
      <c r="P68" t="s">
        <v>339</v>
      </c>
      <c r="Q68">
        <v>1</v>
      </c>
      <c r="W68">
        <v>0</v>
      </c>
      <c r="X68">
        <v>-1606616209</v>
      </c>
      <c r="Y68">
        <f t="shared" si="31"/>
        <v>0.65</v>
      </c>
      <c r="AA68">
        <v>121.39</v>
      </c>
      <c r="AB68">
        <v>0</v>
      </c>
      <c r="AC68">
        <v>0</v>
      </c>
      <c r="AD68">
        <v>0</v>
      </c>
      <c r="AE68">
        <v>155.63</v>
      </c>
      <c r="AF68">
        <v>0</v>
      </c>
      <c r="AG68">
        <v>0</v>
      </c>
      <c r="AH68">
        <v>0</v>
      </c>
      <c r="AI68">
        <v>0.78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0.65</v>
      </c>
      <c r="AU68" t="s">
        <v>3</v>
      </c>
      <c r="AV68">
        <v>0</v>
      </c>
      <c r="AW68">
        <v>2</v>
      </c>
      <c r="AX68">
        <v>69471522</v>
      </c>
      <c r="AY68">
        <v>1</v>
      </c>
      <c r="AZ68">
        <v>0</v>
      </c>
      <c r="BA68">
        <v>92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101.15949999999999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101.15949999999999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ROUND(Y68*Source!I74,7)</f>
        <v>0</v>
      </c>
      <c r="CY68">
        <f>AA68</f>
        <v>121.39</v>
      </c>
      <c r="CZ68">
        <f>AE68</f>
        <v>155.63</v>
      </c>
      <c r="DA68">
        <f>AI68</f>
        <v>0.78</v>
      </c>
      <c r="DB68">
        <f t="shared" si="32"/>
        <v>101.16</v>
      </c>
      <c r="DC68">
        <f t="shared" si="33"/>
        <v>0</v>
      </c>
      <c r="DD68" t="s">
        <v>3</v>
      </c>
      <c r="DE68" t="s">
        <v>3</v>
      </c>
      <c r="DF68">
        <f>ROUND(ROUND(AE68*AI68,2)*CX68,2)</f>
        <v>0</v>
      </c>
      <c r="DG68">
        <f t="shared" si="24"/>
        <v>0</v>
      </c>
      <c r="DH68">
        <f t="shared" si="34"/>
        <v>0</v>
      </c>
      <c r="DI68">
        <f t="shared" si="35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ROW(Source!A74)</f>
        <v>74</v>
      </c>
      <c r="B69">
        <v>69390010</v>
      </c>
      <c r="C69">
        <v>69471510</v>
      </c>
      <c r="D69">
        <v>64753802</v>
      </c>
      <c r="E69">
        <v>1</v>
      </c>
      <c r="F69">
        <v>1</v>
      </c>
      <c r="G69">
        <v>1</v>
      </c>
      <c r="H69">
        <v>3</v>
      </c>
      <c r="I69" t="s">
        <v>397</v>
      </c>
      <c r="J69" t="s">
        <v>398</v>
      </c>
      <c r="K69" t="s">
        <v>399</v>
      </c>
      <c r="L69">
        <v>1346</v>
      </c>
      <c r="N69">
        <v>1009</v>
      </c>
      <c r="O69" t="s">
        <v>339</v>
      </c>
      <c r="P69" t="s">
        <v>339</v>
      </c>
      <c r="Q69">
        <v>1</v>
      </c>
      <c r="W69">
        <v>0</v>
      </c>
      <c r="X69">
        <v>1949270732</v>
      </c>
      <c r="Y69">
        <f t="shared" si="31"/>
        <v>2</v>
      </c>
      <c r="AA69">
        <v>1139.45</v>
      </c>
      <c r="AB69">
        <v>0</v>
      </c>
      <c r="AC69">
        <v>0</v>
      </c>
      <c r="AD69">
        <v>0</v>
      </c>
      <c r="AE69">
        <v>911.56</v>
      </c>
      <c r="AF69">
        <v>0</v>
      </c>
      <c r="AG69">
        <v>0</v>
      </c>
      <c r="AH69">
        <v>0</v>
      </c>
      <c r="AI69">
        <v>1.25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</v>
      </c>
      <c r="AU69" t="s">
        <v>3</v>
      </c>
      <c r="AV69">
        <v>0</v>
      </c>
      <c r="AW69">
        <v>2</v>
      </c>
      <c r="AX69">
        <v>69471523</v>
      </c>
      <c r="AY69">
        <v>1</v>
      </c>
      <c r="AZ69">
        <v>0</v>
      </c>
      <c r="BA69">
        <v>93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1823.12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1823.12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ROUND(Y69*Source!I74,7)</f>
        <v>0</v>
      </c>
      <c r="CY69">
        <f>AA69</f>
        <v>1139.45</v>
      </c>
      <c r="CZ69">
        <f>AE69</f>
        <v>911.56</v>
      </c>
      <c r="DA69">
        <f>AI69</f>
        <v>1.25</v>
      </c>
      <c r="DB69">
        <f t="shared" si="32"/>
        <v>1823.12</v>
      </c>
      <c r="DC69">
        <f t="shared" si="33"/>
        <v>0</v>
      </c>
      <c r="DD69" t="s">
        <v>3</v>
      </c>
      <c r="DE69" t="s">
        <v>3</v>
      </c>
      <c r="DF69">
        <f>ROUND(ROUND(AE69*AI69,2)*CX69,2)</f>
        <v>0</v>
      </c>
      <c r="DG69">
        <f t="shared" si="24"/>
        <v>0</v>
      </c>
      <c r="DH69">
        <f t="shared" si="34"/>
        <v>0</v>
      </c>
      <c r="DI69">
        <f t="shared" si="35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ROW(Source!A74)</f>
        <v>74</v>
      </c>
      <c r="B70">
        <v>69390010</v>
      </c>
      <c r="C70">
        <v>69471510</v>
      </c>
      <c r="D70">
        <v>64668005</v>
      </c>
      <c r="E70">
        <v>116</v>
      </c>
      <c r="F70">
        <v>1</v>
      </c>
      <c r="G70">
        <v>1</v>
      </c>
      <c r="H70">
        <v>3</v>
      </c>
      <c r="I70" t="s">
        <v>120</v>
      </c>
      <c r="J70" t="s">
        <v>3</v>
      </c>
      <c r="K70" t="s">
        <v>121</v>
      </c>
      <c r="L70">
        <v>3277935</v>
      </c>
      <c r="N70">
        <v>1013</v>
      </c>
      <c r="O70" t="s">
        <v>122</v>
      </c>
      <c r="P70" t="s">
        <v>122</v>
      </c>
      <c r="Q70">
        <v>1</v>
      </c>
      <c r="W70">
        <v>0</v>
      </c>
      <c r="X70">
        <v>274903907</v>
      </c>
      <c r="Y70">
        <f t="shared" si="31"/>
        <v>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2</v>
      </c>
      <c r="AU70" t="s">
        <v>3</v>
      </c>
      <c r="AV70">
        <v>0</v>
      </c>
      <c r="AW70">
        <v>2</v>
      </c>
      <c r="AX70">
        <v>69471524</v>
      </c>
      <c r="AY70">
        <v>1</v>
      </c>
      <c r="AZ70">
        <v>0</v>
      </c>
      <c r="BA70">
        <v>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ROUND(Y70*Source!I74,7)</f>
        <v>0</v>
      </c>
      <c r="CY70">
        <f>AA70</f>
        <v>0</v>
      </c>
      <c r="CZ70">
        <f>AE70</f>
        <v>0</v>
      </c>
      <c r="DA70">
        <f>AI70</f>
        <v>1</v>
      </c>
      <c r="DB70">
        <f t="shared" si="32"/>
        <v>0</v>
      </c>
      <c r="DC70">
        <f t="shared" si="33"/>
        <v>0</v>
      </c>
      <c r="DD70" t="s">
        <v>3</v>
      </c>
      <c r="DE70" t="s">
        <v>3</v>
      </c>
      <c r="DF70">
        <f t="shared" ref="DF70:DF75" si="36">ROUND(ROUND(AE70,2)*CX70,2)</f>
        <v>0</v>
      </c>
      <c r="DG70">
        <f t="shared" si="24"/>
        <v>0</v>
      </c>
      <c r="DH70">
        <f t="shared" si="34"/>
        <v>0</v>
      </c>
      <c r="DI70">
        <f t="shared" si="35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ROW(Source!A79)</f>
        <v>79</v>
      </c>
      <c r="B71">
        <v>69390075</v>
      </c>
      <c r="C71">
        <v>69471529</v>
      </c>
      <c r="D71">
        <v>64662005</v>
      </c>
      <c r="E71">
        <v>116</v>
      </c>
      <c r="F71">
        <v>1</v>
      </c>
      <c r="G71">
        <v>1</v>
      </c>
      <c r="H71">
        <v>1</v>
      </c>
      <c r="I71" t="s">
        <v>389</v>
      </c>
      <c r="J71" t="s">
        <v>3</v>
      </c>
      <c r="K71" t="s">
        <v>390</v>
      </c>
      <c r="L71">
        <v>1191</v>
      </c>
      <c r="N71">
        <v>1013</v>
      </c>
      <c r="O71" t="s">
        <v>324</v>
      </c>
      <c r="P71" t="s">
        <v>324</v>
      </c>
      <c r="Q71">
        <v>1</v>
      </c>
      <c r="W71">
        <v>0</v>
      </c>
      <c r="X71">
        <v>44848675</v>
      </c>
      <c r="Y71">
        <f t="shared" si="31"/>
        <v>16.5</v>
      </c>
      <c r="AA71">
        <v>0</v>
      </c>
      <c r="AB71">
        <v>0</v>
      </c>
      <c r="AC71">
        <v>0</v>
      </c>
      <c r="AD71">
        <v>793.61</v>
      </c>
      <c r="AE71">
        <v>0</v>
      </c>
      <c r="AF71">
        <v>0</v>
      </c>
      <c r="AG71">
        <v>0</v>
      </c>
      <c r="AH71">
        <v>793.61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16.5</v>
      </c>
      <c r="AU71" t="s">
        <v>3</v>
      </c>
      <c r="AV71">
        <v>1</v>
      </c>
      <c r="AW71">
        <v>2</v>
      </c>
      <c r="AX71">
        <v>69471538</v>
      </c>
      <c r="AY71">
        <v>2</v>
      </c>
      <c r="AZ71">
        <v>131072</v>
      </c>
      <c r="BA71">
        <v>95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13094.565000000001</v>
      </c>
      <c r="BN71">
        <v>16.5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13094.565000000001</v>
      </c>
      <c r="BU71">
        <v>16.5</v>
      </c>
      <c r="BV71">
        <v>0</v>
      </c>
      <c r="BW71">
        <v>1</v>
      </c>
      <c r="CU71">
        <f>ROUND(AT71*Source!I79*AH71*AL71,2)</f>
        <v>0</v>
      </c>
      <c r="CV71">
        <f>ROUND(Y71*Source!I79,7)</f>
        <v>0</v>
      </c>
      <c r="CW71">
        <v>0</v>
      </c>
      <c r="CX71">
        <f>ROUND(Y71*Source!I79,7)</f>
        <v>0</v>
      </c>
      <c r="CY71">
        <f>AD71</f>
        <v>793.61</v>
      </c>
      <c r="CZ71">
        <f>AH71</f>
        <v>793.61</v>
      </c>
      <c r="DA71">
        <f>AL71</f>
        <v>1</v>
      </c>
      <c r="DB71">
        <f t="shared" si="32"/>
        <v>13094.57</v>
      </c>
      <c r="DC71">
        <f t="shared" si="33"/>
        <v>0</v>
      </c>
      <c r="DD71" t="s">
        <v>3</v>
      </c>
      <c r="DE71" t="s">
        <v>3</v>
      </c>
      <c r="DF71">
        <f t="shared" si="36"/>
        <v>0</v>
      </c>
      <c r="DG71">
        <f t="shared" si="24"/>
        <v>0</v>
      </c>
      <c r="DH71">
        <f t="shared" si="34"/>
        <v>0</v>
      </c>
      <c r="DI71">
        <f t="shared" si="35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ROW(Source!A79)</f>
        <v>79</v>
      </c>
      <c r="B72">
        <v>69390075</v>
      </c>
      <c r="C72">
        <v>69471529</v>
      </c>
      <c r="D72">
        <v>64662182</v>
      </c>
      <c r="E72">
        <v>116</v>
      </c>
      <c r="F72">
        <v>1</v>
      </c>
      <c r="G72">
        <v>1</v>
      </c>
      <c r="H72">
        <v>1</v>
      </c>
      <c r="I72" t="s">
        <v>325</v>
      </c>
      <c r="J72" t="s">
        <v>3</v>
      </c>
      <c r="K72" t="s">
        <v>326</v>
      </c>
      <c r="L72">
        <v>1191</v>
      </c>
      <c r="N72">
        <v>1013</v>
      </c>
      <c r="O72" t="s">
        <v>324</v>
      </c>
      <c r="P72" t="s">
        <v>324</v>
      </c>
      <c r="Q72">
        <v>1</v>
      </c>
      <c r="W72">
        <v>0</v>
      </c>
      <c r="X72">
        <v>-1417349443</v>
      </c>
      <c r="Y72">
        <f t="shared" si="31"/>
        <v>0.26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0.26</v>
      </c>
      <c r="AU72" t="s">
        <v>3</v>
      </c>
      <c r="AV72">
        <v>2</v>
      </c>
      <c r="AW72">
        <v>2</v>
      </c>
      <c r="AX72">
        <v>69471539</v>
      </c>
      <c r="AY72">
        <v>1</v>
      </c>
      <c r="AZ72">
        <v>0</v>
      </c>
      <c r="BA72">
        <v>96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ROUND(Y72*Source!I79,7)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32"/>
        <v>0</v>
      </c>
      <c r="DC72">
        <f t="shared" si="33"/>
        <v>0</v>
      </c>
      <c r="DD72" t="s">
        <v>3</v>
      </c>
      <c r="DE72" t="s">
        <v>3</v>
      </c>
      <c r="DF72">
        <f t="shared" si="36"/>
        <v>0</v>
      </c>
      <c r="DG72">
        <f t="shared" si="24"/>
        <v>0</v>
      </c>
      <c r="DH72">
        <f t="shared" si="34"/>
        <v>0</v>
      </c>
      <c r="DI72">
        <f t="shared" si="35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ROW(Source!A79)</f>
        <v>79</v>
      </c>
      <c r="B73">
        <v>69390075</v>
      </c>
      <c r="C73">
        <v>69471529</v>
      </c>
      <c r="D73">
        <v>64784662</v>
      </c>
      <c r="E73">
        <v>1</v>
      </c>
      <c r="F73">
        <v>1</v>
      </c>
      <c r="G73">
        <v>1</v>
      </c>
      <c r="H73">
        <v>2</v>
      </c>
      <c r="I73" t="s">
        <v>364</v>
      </c>
      <c r="J73" t="s">
        <v>365</v>
      </c>
      <c r="K73" t="s">
        <v>366</v>
      </c>
      <c r="L73">
        <v>1368</v>
      </c>
      <c r="N73">
        <v>1011</v>
      </c>
      <c r="O73" t="s">
        <v>330</v>
      </c>
      <c r="P73" t="s">
        <v>330</v>
      </c>
      <c r="Q73">
        <v>1</v>
      </c>
      <c r="W73">
        <v>0</v>
      </c>
      <c r="X73">
        <v>850633116</v>
      </c>
      <c r="Y73">
        <f t="shared" si="31"/>
        <v>0.13</v>
      </c>
      <c r="AA73">
        <v>0</v>
      </c>
      <c r="AB73">
        <v>1626.29</v>
      </c>
      <c r="AC73">
        <v>1090.46</v>
      </c>
      <c r="AD73">
        <v>0</v>
      </c>
      <c r="AE73">
        <v>0</v>
      </c>
      <c r="AF73">
        <v>1626.29</v>
      </c>
      <c r="AG73">
        <v>1090.46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0.13</v>
      </c>
      <c r="AU73" t="s">
        <v>3</v>
      </c>
      <c r="AV73">
        <v>1</v>
      </c>
      <c r="AW73">
        <v>2</v>
      </c>
      <c r="AX73">
        <v>69471540</v>
      </c>
      <c r="AY73">
        <v>2</v>
      </c>
      <c r="AZ73">
        <v>98304</v>
      </c>
      <c r="BA73">
        <v>97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211.4177</v>
      </c>
      <c r="BL73">
        <v>141.75980000000001</v>
      </c>
      <c r="BM73">
        <v>0</v>
      </c>
      <c r="BN73">
        <v>0</v>
      </c>
      <c r="BO73">
        <v>0.13</v>
      </c>
      <c r="BP73">
        <v>1</v>
      </c>
      <c r="BQ73">
        <v>0</v>
      </c>
      <c r="BR73">
        <v>211.4177</v>
      </c>
      <c r="BS73">
        <v>141.75980000000001</v>
      </c>
      <c r="BT73">
        <v>0</v>
      </c>
      <c r="BU73">
        <v>0</v>
      </c>
      <c r="BV73">
        <v>0.13</v>
      </c>
      <c r="BW73">
        <v>1</v>
      </c>
      <c r="CV73">
        <v>0</v>
      </c>
      <c r="CW73">
        <f>ROUND(Y73*Source!I79*DO73,7)</f>
        <v>0</v>
      </c>
      <c r="CX73">
        <f>ROUND(Y73*Source!I79,7)</f>
        <v>0</v>
      </c>
      <c r="CY73">
        <f>AB73</f>
        <v>1626.29</v>
      </c>
      <c r="CZ73">
        <f>AF73</f>
        <v>1626.29</v>
      </c>
      <c r="DA73">
        <f>AJ73</f>
        <v>1</v>
      </c>
      <c r="DB73">
        <f t="shared" si="32"/>
        <v>211.42</v>
      </c>
      <c r="DC73">
        <f t="shared" si="33"/>
        <v>141.76</v>
      </c>
      <c r="DD73" t="s">
        <v>3</v>
      </c>
      <c r="DE73" t="s">
        <v>3</v>
      </c>
      <c r="DF73">
        <f t="shared" si="36"/>
        <v>0</v>
      </c>
      <c r="DG73">
        <f t="shared" si="24"/>
        <v>0</v>
      </c>
      <c r="DH73">
        <f t="shared" si="34"/>
        <v>0</v>
      </c>
      <c r="DI73">
        <f t="shared" si="35"/>
        <v>0</v>
      </c>
      <c r="DJ73">
        <f>DG73+DH73</f>
        <v>0</v>
      </c>
      <c r="DK73">
        <v>1</v>
      </c>
      <c r="DL73" t="s">
        <v>367</v>
      </c>
      <c r="DM73">
        <v>6</v>
      </c>
      <c r="DN73" t="s">
        <v>324</v>
      </c>
      <c r="DO73">
        <v>1</v>
      </c>
    </row>
    <row r="74" spans="1:119" x14ac:dyDescent="0.25">
      <c r="A74">
        <f>ROW(Source!A79)</f>
        <v>79</v>
      </c>
      <c r="B74">
        <v>69390075</v>
      </c>
      <c r="C74">
        <v>69471529</v>
      </c>
      <c r="D74">
        <v>64785561</v>
      </c>
      <c r="E74">
        <v>1</v>
      </c>
      <c r="F74">
        <v>1</v>
      </c>
      <c r="G74">
        <v>1</v>
      </c>
      <c r="H74">
        <v>2</v>
      </c>
      <c r="I74" t="s">
        <v>332</v>
      </c>
      <c r="J74" t="s">
        <v>333</v>
      </c>
      <c r="K74" t="s">
        <v>334</v>
      </c>
      <c r="L74">
        <v>1368</v>
      </c>
      <c r="N74">
        <v>1011</v>
      </c>
      <c r="O74" t="s">
        <v>330</v>
      </c>
      <c r="P74" t="s">
        <v>330</v>
      </c>
      <c r="Q74">
        <v>1</v>
      </c>
      <c r="W74">
        <v>0</v>
      </c>
      <c r="X74">
        <v>-950105757</v>
      </c>
      <c r="Y74">
        <f t="shared" si="31"/>
        <v>0.13</v>
      </c>
      <c r="AA74">
        <v>0</v>
      </c>
      <c r="AB74">
        <v>641.70000000000005</v>
      </c>
      <c r="AC74">
        <v>811.79</v>
      </c>
      <c r="AD74">
        <v>0</v>
      </c>
      <c r="AE74">
        <v>0</v>
      </c>
      <c r="AF74">
        <v>641.70000000000005</v>
      </c>
      <c r="AG74">
        <v>811.79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0.13</v>
      </c>
      <c r="AU74" t="s">
        <v>3</v>
      </c>
      <c r="AV74">
        <v>1</v>
      </c>
      <c r="AW74">
        <v>2</v>
      </c>
      <c r="AX74">
        <v>69471541</v>
      </c>
      <c r="AY74">
        <v>2</v>
      </c>
      <c r="AZ74">
        <v>98304</v>
      </c>
      <c r="BA74">
        <v>98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83.421000000000006</v>
      </c>
      <c r="BL74">
        <v>105.53270000000001</v>
      </c>
      <c r="BM74">
        <v>0</v>
      </c>
      <c r="BN74">
        <v>0</v>
      </c>
      <c r="BO74">
        <v>0.13</v>
      </c>
      <c r="BP74">
        <v>1</v>
      </c>
      <c r="BQ74">
        <v>0</v>
      </c>
      <c r="BR74">
        <v>83.421000000000006</v>
      </c>
      <c r="BS74">
        <v>105.53270000000001</v>
      </c>
      <c r="BT74">
        <v>0</v>
      </c>
      <c r="BU74">
        <v>0</v>
      </c>
      <c r="BV74">
        <v>0.13</v>
      </c>
      <c r="BW74">
        <v>1</v>
      </c>
      <c r="CV74">
        <v>0</v>
      </c>
      <c r="CW74">
        <f>ROUND(Y74*Source!I79*DO74,7)</f>
        <v>0</v>
      </c>
      <c r="CX74">
        <f>ROUND(Y74*Source!I79,7)</f>
        <v>0</v>
      </c>
      <c r="CY74">
        <f>AB74</f>
        <v>641.70000000000005</v>
      </c>
      <c r="CZ74">
        <f>AF74</f>
        <v>641.70000000000005</v>
      </c>
      <c r="DA74">
        <f>AJ74</f>
        <v>1</v>
      </c>
      <c r="DB74">
        <f t="shared" si="32"/>
        <v>83.42</v>
      </c>
      <c r="DC74">
        <f t="shared" si="33"/>
        <v>105.53</v>
      </c>
      <c r="DD74" t="s">
        <v>3</v>
      </c>
      <c r="DE74" t="s">
        <v>3</v>
      </c>
      <c r="DF74">
        <f t="shared" si="36"/>
        <v>0</v>
      </c>
      <c r="DG74">
        <f t="shared" si="24"/>
        <v>0</v>
      </c>
      <c r="DH74">
        <f t="shared" si="34"/>
        <v>0</v>
      </c>
      <c r="DI74">
        <f t="shared" si="35"/>
        <v>0</v>
      </c>
      <c r="DJ74">
        <f>DG74+DH74</f>
        <v>0</v>
      </c>
      <c r="DK74">
        <v>1</v>
      </c>
      <c r="DL74" t="s">
        <v>335</v>
      </c>
      <c r="DM74">
        <v>4</v>
      </c>
      <c r="DN74" t="s">
        <v>324</v>
      </c>
      <c r="DO74">
        <v>1</v>
      </c>
    </row>
    <row r="75" spans="1:119" x14ac:dyDescent="0.25">
      <c r="A75">
        <f>ROW(Source!A79)</f>
        <v>79</v>
      </c>
      <c r="B75">
        <v>69390075</v>
      </c>
      <c r="C75">
        <v>69471529</v>
      </c>
      <c r="D75">
        <v>64785758</v>
      </c>
      <c r="E75">
        <v>1</v>
      </c>
      <c r="F75">
        <v>1</v>
      </c>
      <c r="G75">
        <v>1</v>
      </c>
      <c r="H75">
        <v>2</v>
      </c>
      <c r="I75" t="s">
        <v>391</v>
      </c>
      <c r="J75" t="s">
        <v>392</v>
      </c>
      <c r="K75" t="s">
        <v>393</v>
      </c>
      <c r="L75">
        <v>1368</v>
      </c>
      <c r="N75">
        <v>1011</v>
      </c>
      <c r="O75" t="s">
        <v>330</v>
      </c>
      <c r="P75" t="s">
        <v>330</v>
      </c>
      <c r="Q75">
        <v>1</v>
      </c>
      <c r="W75">
        <v>0</v>
      </c>
      <c r="X75">
        <v>-2068435370</v>
      </c>
      <c r="Y75">
        <f t="shared" si="31"/>
        <v>2.7</v>
      </c>
      <c r="AA75">
        <v>0</v>
      </c>
      <c r="AB75">
        <v>34.61</v>
      </c>
      <c r="AC75">
        <v>0</v>
      </c>
      <c r="AD75">
        <v>0</v>
      </c>
      <c r="AE75">
        <v>0</v>
      </c>
      <c r="AF75">
        <v>34.61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2.7</v>
      </c>
      <c r="AU75" t="s">
        <v>3</v>
      </c>
      <c r="AV75">
        <v>1</v>
      </c>
      <c r="AW75">
        <v>2</v>
      </c>
      <c r="AX75">
        <v>69471542</v>
      </c>
      <c r="AY75">
        <v>2</v>
      </c>
      <c r="AZ75">
        <v>32768</v>
      </c>
      <c r="BA75">
        <v>99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93.447000000000003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93.447000000000003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f>ROUND(Y75*Source!I79*DO75,7)</f>
        <v>0</v>
      </c>
      <c r="CX75">
        <f>ROUND(Y75*Source!I79,7)</f>
        <v>0</v>
      </c>
      <c r="CY75">
        <f>AB75</f>
        <v>34.61</v>
      </c>
      <c r="CZ75">
        <f>AF75</f>
        <v>34.61</v>
      </c>
      <c r="DA75">
        <f>AJ75</f>
        <v>1</v>
      </c>
      <c r="DB75">
        <f t="shared" si="32"/>
        <v>93.45</v>
      </c>
      <c r="DC75">
        <f t="shared" si="33"/>
        <v>0</v>
      </c>
      <c r="DD75" t="s">
        <v>3</v>
      </c>
      <c r="DE75" t="s">
        <v>3</v>
      </c>
      <c r="DF75">
        <f t="shared" si="36"/>
        <v>0</v>
      </c>
      <c r="DG75">
        <f t="shared" si="24"/>
        <v>0</v>
      </c>
      <c r="DH75">
        <f t="shared" si="34"/>
        <v>0</v>
      </c>
      <c r="DI75">
        <f t="shared" si="35"/>
        <v>0</v>
      </c>
      <c r="DJ75">
        <f>DG75+DH75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ROW(Source!A79)</f>
        <v>79</v>
      </c>
      <c r="B76">
        <v>69390075</v>
      </c>
      <c r="C76">
        <v>69471529</v>
      </c>
      <c r="D76">
        <v>64735509</v>
      </c>
      <c r="E76">
        <v>1</v>
      </c>
      <c r="F76">
        <v>1</v>
      </c>
      <c r="G76">
        <v>1</v>
      </c>
      <c r="H76">
        <v>3</v>
      </c>
      <c r="I76" t="s">
        <v>394</v>
      </c>
      <c r="J76" t="s">
        <v>395</v>
      </c>
      <c r="K76" t="s">
        <v>396</v>
      </c>
      <c r="L76">
        <v>1346</v>
      </c>
      <c r="N76">
        <v>1009</v>
      </c>
      <c r="O76" t="s">
        <v>339</v>
      </c>
      <c r="P76" t="s">
        <v>339</v>
      </c>
      <c r="Q76">
        <v>1</v>
      </c>
      <c r="W76">
        <v>0</v>
      </c>
      <c r="X76">
        <v>-1606616209</v>
      </c>
      <c r="Y76">
        <f t="shared" si="31"/>
        <v>0.6</v>
      </c>
      <c r="AA76">
        <v>121.39</v>
      </c>
      <c r="AB76">
        <v>0</v>
      </c>
      <c r="AC76">
        <v>0</v>
      </c>
      <c r="AD76">
        <v>0</v>
      </c>
      <c r="AE76">
        <v>155.63</v>
      </c>
      <c r="AF76">
        <v>0</v>
      </c>
      <c r="AG76">
        <v>0</v>
      </c>
      <c r="AH76">
        <v>0</v>
      </c>
      <c r="AI76">
        <v>0.78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0.6</v>
      </c>
      <c r="AU76" t="s">
        <v>3</v>
      </c>
      <c r="AV76">
        <v>0</v>
      </c>
      <c r="AW76">
        <v>2</v>
      </c>
      <c r="AX76">
        <v>69471543</v>
      </c>
      <c r="AY76">
        <v>1</v>
      </c>
      <c r="AZ76">
        <v>0</v>
      </c>
      <c r="BA76">
        <v>100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93.378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93.378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ROUND(Y76*Source!I79,7)</f>
        <v>0</v>
      </c>
      <c r="CY76">
        <f>AA76</f>
        <v>121.39</v>
      </c>
      <c r="CZ76">
        <f>AE76</f>
        <v>155.63</v>
      </c>
      <c r="DA76">
        <f>AI76</f>
        <v>0.78</v>
      </c>
      <c r="DB76">
        <f t="shared" si="32"/>
        <v>93.38</v>
      </c>
      <c r="DC76">
        <f t="shared" si="33"/>
        <v>0</v>
      </c>
      <c r="DD76" t="s">
        <v>3</v>
      </c>
      <c r="DE76" t="s">
        <v>3</v>
      </c>
      <c r="DF76">
        <f>ROUND(ROUND(AE76*AI76,2)*CX76,2)</f>
        <v>0</v>
      </c>
      <c r="DG76">
        <f t="shared" si="24"/>
        <v>0</v>
      </c>
      <c r="DH76">
        <f t="shared" si="34"/>
        <v>0</v>
      </c>
      <c r="DI76">
        <f t="shared" si="35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ROW(Source!A79)</f>
        <v>79</v>
      </c>
      <c r="B77">
        <v>69390075</v>
      </c>
      <c r="C77">
        <v>69471529</v>
      </c>
      <c r="D77">
        <v>64753802</v>
      </c>
      <c r="E77">
        <v>1</v>
      </c>
      <c r="F77">
        <v>1</v>
      </c>
      <c r="G77">
        <v>1</v>
      </c>
      <c r="H77">
        <v>3</v>
      </c>
      <c r="I77" t="s">
        <v>397</v>
      </c>
      <c r="J77" t="s">
        <v>398</v>
      </c>
      <c r="K77" t="s">
        <v>399</v>
      </c>
      <c r="L77">
        <v>1346</v>
      </c>
      <c r="N77">
        <v>1009</v>
      </c>
      <c r="O77" t="s">
        <v>339</v>
      </c>
      <c r="P77" t="s">
        <v>339</v>
      </c>
      <c r="Q77">
        <v>1</v>
      </c>
      <c r="W77">
        <v>0</v>
      </c>
      <c r="X77">
        <v>1949270732</v>
      </c>
      <c r="Y77">
        <f t="shared" si="31"/>
        <v>2</v>
      </c>
      <c r="AA77">
        <v>1139.45</v>
      </c>
      <c r="AB77">
        <v>0</v>
      </c>
      <c r="AC77">
        <v>0</v>
      </c>
      <c r="AD77">
        <v>0</v>
      </c>
      <c r="AE77">
        <v>911.56</v>
      </c>
      <c r="AF77">
        <v>0</v>
      </c>
      <c r="AG77">
        <v>0</v>
      </c>
      <c r="AH77">
        <v>0</v>
      </c>
      <c r="AI77">
        <v>1.25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2</v>
      </c>
      <c r="AU77" t="s">
        <v>3</v>
      </c>
      <c r="AV77">
        <v>0</v>
      </c>
      <c r="AW77">
        <v>2</v>
      </c>
      <c r="AX77">
        <v>69471544</v>
      </c>
      <c r="AY77">
        <v>1</v>
      </c>
      <c r="AZ77">
        <v>0</v>
      </c>
      <c r="BA77">
        <v>101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1823.12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1823.12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ROUND(Y77*Source!I79,7)</f>
        <v>0</v>
      </c>
      <c r="CY77">
        <f>AA77</f>
        <v>1139.45</v>
      </c>
      <c r="CZ77">
        <f>AE77</f>
        <v>911.56</v>
      </c>
      <c r="DA77">
        <f>AI77</f>
        <v>1.25</v>
      </c>
      <c r="DB77">
        <f t="shared" si="32"/>
        <v>1823.12</v>
      </c>
      <c r="DC77">
        <f t="shared" si="33"/>
        <v>0</v>
      </c>
      <c r="DD77" t="s">
        <v>3</v>
      </c>
      <c r="DE77" t="s">
        <v>3</v>
      </c>
      <c r="DF77">
        <f>ROUND(ROUND(AE77*AI77,2)*CX77,2)</f>
        <v>0</v>
      </c>
      <c r="DG77">
        <f t="shared" si="24"/>
        <v>0</v>
      </c>
      <c r="DH77">
        <f t="shared" si="34"/>
        <v>0</v>
      </c>
      <c r="DI77">
        <f t="shared" si="35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ROW(Source!A79)</f>
        <v>79</v>
      </c>
      <c r="B78">
        <v>69390075</v>
      </c>
      <c r="C78">
        <v>69471529</v>
      </c>
      <c r="D78">
        <v>64668005</v>
      </c>
      <c r="E78">
        <v>116</v>
      </c>
      <c r="F78">
        <v>1</v>
      </c>
      <c r="G78">
        <v>1</v>
      </c>
      <c r="H78">
        <v>3</v>
      </c>
      <c r="I78" t="s">
        <v>120</v>
      </c>
      <c r="J78" t="s">
        <v>3</v>
      </c>
      <c r="K78" t="s">
        <v>121</v>
      </c>
      <c r="L78">
        <v>3277935</v>
      </c>
      <c r="N78">
        <v>1013</v>
      </c>
      <c r="O78" t="s">
        <v>122</v>
      </c>
      <c r="P78" t="s">
        <v>122</v>
      </c>
      <c r="Q78">
        <v>1</v>
      </c>
      <c r="W78">
        <v>0</v>
      </c>
      <c r="X78">
        <v>274903907</v>
      </c>
      <c r="Y78">
        <f t="shared" si="31"/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2</v>
      </c>
      <c r="AU78" t="s">
        <v>3</v>
      </c>
      <c r="AV78">
        <v>0</v>
      </c>
      <c r="AW78">
        <v>2</v>
      </c>
      <c r="AX78">
        <v>69471545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ROUND(Y78*Source!I79,7)</f>
        <v>0</v>
      </c>
      <c r="CY78">
        <f>AA78</f>
        <v>0</v>
      </c>
      <c r="CZ78">
        <f>AE78</f>
        <v>0</v>
      </c>
      <c r="DA78">
        <f>AI78</f>
        <v>1</v>
      </c>
      <c r="DB78">
        <f t="shared" si="32"/>
        <v>0</v>
      </c>
      <c r="DC78">
        <f t="shared" si="33"/>
        <v>0</v>
      </c>
      <c r="DD78" t="s">
        <v>3</v>
      </c>
      <c r="DE78" t="s">
        <v>3</v>
      </c>
      <c r="DF78">
        <f t="shared" ref="DF78:DF83" si="37">ROUND(ROUND(AE78,2)*CX78,2)</f>
        <v>0</v>
      </c>
      <c r="DG78">
        <f t="shared" si="24"/>
        <v>0</v>
      </c>
      <c r="DH78">
        <f t="shared" si="34"/>
        <v>0</v>
      </c>
      <c r="DI78">
        <f t="shared" si="35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ROW(Source!A80)</f>
        <v>80</v>
      </c>
      <c r="B79">
        <v>69390010</v>
      </c>
      <c r="C79">
        <v>69471529</v>
      </c>
      <c r="D79">
        <v>64662005</v>
      </c>
      <c r="E79">
        <v>116</v>
      </c>
      <c r="F79">
        <v>1</v>
      </c>
      <c r="G79">
        <v>1</v>
      </c>
      <c r="H79">
        <v>1</v>
      </c>
      <c r="I79" t="s">
        <v>389</v>
      </c>
      <c r="J79" t="s">
        <v>3</v>
      </c>
      <c r="K79" t="s">
        <v>390</v>
      </c>
      <c r="L79">
        <v>1191</v>
      </c>
      <c r="N79">
        <v>1013</v>
      </c>
      <c r="O79" t="s">
        <v>324</v>
      </c>
      <c r="P79" t="s">
        <v>324</v>
      </c>
      <c r="Q79">
        <v>1</v>
      </c>
      <c r="W79">
        <v>0</v>
      </c>
      <c r="X79">
        <v>44848675</v>
      </c>
      <c r="Y79">
        <f t="shared" si="31"/>
        <v>16.5</v>
      </c>
      <c r="AA79">
        <v>0</v>
      </c>
      <c r="AB79">
        <v>0</v>
      </c>
      <c r="AC79">
        <v>0</v>
      </c>
      <c r="AD79">
        <v>793.61</v>
      </c>
      <c r="AE79">
        <v>0</v>
      </c>
      <c r="AF79">
        <v>0</v>
      </c>
      <c r="AG79">
        <v>0</v>
      </c>
      <c r="AH79">
        <v>793.61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16.5</v>
      </c>
      <c r="AU79" t="s">
        <v>3</v>
      </c>
      <c r="AV79">
        <v>1</v>
      </c>
      <c r="AW79">
        <v>2</v>
      </c>
      <c r="AX79">
        <v>69471538</v>
      </c>
      <c r="AY79">
        <v>2</v>
      </c>
      <c r="AZ79">
        <v>131072</v>
      </c>
      <c r="BA79">
        <v>103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13094.565000000001</v>
      </c>
      <c r="BN79">
        <v>16.5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13094.565000000001</v>
      </c>
      <c r="BU79">
        <v>16.5</v>
      </c>
      <c r="BV79">
        <v>0</v>
      </c>
      <c r="BW79">
        <v>1</v>
      </c>
      <c r="CU79">
        <f>ROUND(AT79*Source!I80*AH79*AL79,2)</f>
        <v>0</v>
      </c>
      <c r="CV79">
        <f>ROUND(Y79*Source!I80,7)</f>
        <v>0</v>
      </c>
      <c r="CW79">
        <v>0</v>
      </c>
      <c r="CX79">
        <f>ROUND(Y79*Source!I80,7)</f>
        <v>0</v>
      </c>
      <c r="CY79">
        <f>AD79</f>
        <v>793.61</v>
      </c>
      <c r="CZ79">
        <f>AH79</f>
        <v>793.61</v>
      </c>
      <c r="DA79">
        <f>AL79</f>
        <v>1</v>
      </c>
      <c r="DB79">
        <f t="shared" si="32"/>
        <v>13094.57</v>
      </c>
      <c r="DC79">
        <f t="shared" si="33"/>
        <v>0</v>
      </c>
      <c r="DD79" t="s">
        <v>3</v>
      </c>
      <c r="DE79" t="s">
        <v>3</v>
      </c>
      <c r="DF79">
        <f t="shared" si="37"/>
        <v>0</v>
      </c>
      <c r="DG79">
        <f t="shared" si="24"/>
        <v>0</v>
      </c>
      <c r="DH79">
        <f t="shared" si="34"/>
        <v>0</v>
      </c>
      <c r="DI79">
        <f t="shared" si="35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ROW(Source!A80)</f>
        <v>80</v>
      </c>
      <c r="B80">
        <v>69390010</v>
      </c>
      <c r="C80">
        <v>69471529</v>
      </c>
      <c r="D80">
        <v>64662182</v>
      </c>
      <c r="E80">
        <v>116</v>
      </c>
      <c r="F80">
        <v>1</v>
      </c>
      <c r="G80">
        <v>1</v>
      </c>
      <c r="H80">
        <v>1</v>
      </c>
      <c r="I80" t="s">
        <v>325</v>
      </c>
      <c r="J80" t="s">
        <v>3</v>
      </c>
      <c r="K80" t="s">
        <v>326</v>
      </c>
      <c r="L80">
        <v>1191</v>
      </c>
      <c r="N80">
        <v>1013</v>
      </c>
      <c r="O80" t="s">
        <v>324</v>
      </c>
      <c r="P80" t="s">
        <v>324</v>
      </c>
      <c r="Q80">
        <v>1</v>
      </c>
      <c r="W80">
        <v>0</v>
      </c>
      <c r="X80">
        <v>-1417349443</v>
      </c>
      <c r="Y80">
        <f t="shared" si="31"/>
        <v>0.26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0.26</v>
      </c>
      <c r="AU80" t="s">
        <v>3</v>
      </c>
      <c r="AV80">
        <v>2</v>
      </c>
      <c r="AW80">
        <v>2</v>
      </c>
      <c r="AX80">
        <v>69471539</v>
      </c>
      <c r="AY80">
        <v>1</v>
      </c>
      <c r="AZ80">
        <v>0</v>
      </c>
      <c r="BA80">
        <v>104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ROUND(Y80*Source!I80,7)</f>
        <v>0</v>
      </c>
      <c r="CY80">
        <f>AD80</f>
        <v>0</v>
      </c>
      <c r="CZ80">
        <f>AH80</f>
        <v>0</v>
      </c>
      <c r="DA80">
        <f>AL80</f>
        <v>1</v>
      </c>
      <c r="DB80">
        <f t="shared" si="32"/>
        <v>0</v>
      </c>
      <c r="DC80">
        <f t="shared" si="33"/>
        <v>0</v>
      </c>
      <c r="DD80" t="s">
        <v>3</v>
      </c>
      <c r="DE80" t="s">
        <v>3</v>
      </c>
      <c r="DF80">
        <f t="shared" si="37"/>
        <v>0</v>
      </c>
      <c r="DG80">
        <f t="shared" si="24"/>
        <v>0</v>
      </c>
      <c r="DH80">
        <f t="shared" si="34"/>
        <v>0</v>
      </c>
      <c r="DI80">
        <f t="shared" si="3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ROW(Source!A80)</f>
        <v>80</v>
      </c>
      <c r="B81">
        <v>69390010</v>
      </c>
      <c r="C81">
        <v>69471529</v>
      </c>
      <c r="D81">
        <v>64784662</v>
      </c>
      <c r="E81">
        <v>1</v>
      </c>
      <c r="F81">
        <v>1</v>
      </c>
      <c r="G81">
        <v>1</v>
      </c>
      <c r="H81">
        <v>2</v>
      </c>
      <c r="I81" t="s">
        <v>364</v>
      </c>
      <c r="J81" t="s">
        <v>365</v>
      </c>
      <c r="K81" t="s">
        <v>366</v>
      </c>
      <c r="L81">
        <v>1368</v>
      </c>
      <c r="N81">
        <v>1011</v>
      </c>
      <c r="O81" t="s">
        <v>330</v>
      </c>
      <c r="P81" t="s">
        <v>330</v>
      </c>
      <c r="Q81">
        <v>1</v>
      </c>
      <c r="W81">
        <v>0</v>
      </c>
      <c r="X81">
        <v>850633116</v>
      </c>
      <c r="Y81">
        <f t="shared" si="31"/>
        <v>0.13</v>
      </c>
      <c r="AA81">
        <v>0</v>
      </c>
      <c r="AB81">
        <v>1626.29</v>
      </c>
      <c r="AC81">
        <v>1090.46</v>
      </c>
      <c r="AD81">
        <v>0</v>
      </c>
      <c r="AE81">
        <v>0</v>
      </c>
      <c r="AF81">
        <v>1626.29</v>
      </c>
      <c r="AG81">
        <v>1090.46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0.13</v>
      </c>
      <c r="AU81" t="s">
        <v>3</v>
      </c>
      <c r="AV81">
        <v>1</v>
      </c>
      <c r="AW81">
        <v>2</v>
      </c>
      <c r="AX81">
        <v>69471540</v>
      </c>
      <c r="AY81">
        <v>2</v>
      </c>
      <c r="AZ81">
        <v>98304</v>
      </c>
      <c r="BA81">
        <v>105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211.4177</v>
      </c>
      <c r="BL81">
        <v>141.75980000000001</v>
      </c>
      <c r="BM81">
        <v>0</v>
      </c>
      <c r="BN81">
        <v>0</v>
      </c>
      <c r="BO81">
        <v>0.13</v>
      </c>
      <c r="BP81">
        <v>1</v>
      </c>
      <c r="BQ81">
        <v>0</v>
      </c>
      <c r="BR81">
        <v>211.4177</v>
      </c>
      <c r="BS81">
        <v>141.75980000000001</v>
      </c>
      <c r="BT81">
        <v>0</v>
      </c>
      <c r="BU81">
        <v>0</v>
      </c>
      <c r="BV81">
        <v>0.13</v>
      </c>
      <c r="BW81">
        <v>1</v>
      </c>
      <c r="CV81">
        <v>0</v>
      </c>
      <c r="CW81">
        <f>ROUND(Y81*Source!I80*DO81,7)</f>
        <v>0</v>
      </c>
      <c r="CX81">
        <f>ROUND(Y81*Source!I80,7)</f>
        <v>0</v>
      </c>
      <c r="CY81">
        <f>AB81</f>
        <v>1626.29</v>
      </c>
      <c r="CZ81">
        <f>AF81</f>
        <v>1626.29</v>
      </c>
      <c r="DA81">
        <f>AJ81</f>
        <v>1</v>
      </c>
      <c r="DB81">
        <f t="shared" si="32"/>
        <v>211.42</v>
      </c>
      <c r="DC81">
        <f t="shared" si="33"/>
        <v>141.76</v>
      </c>
      <c r="DD81" t="s">
        <v>3</v>
      </c>
      <c r="DE81" t="s">
        <v>3</v>
      </c>
      <c r="DF81">
        <f t="shared" si="37"/>
        <v>0</v>
      </c>
      <c r="DG81">
        <f t="shared" ref="DG81:DG112" si="38">ROUND(ROUND(AF81,2)*CX81,2)</f>
        <v>0</v>
      </c>
      <c r="DH81">
        <f t="shared" si="34"/>
        <v>0</v>
      </c>
      <c r="DI81">
        <f t="shared" si="35"/>
        <v>0</v>
      </c>
      <c r="DJ81">
        <f>DG81+DH81</f>
        <v>0</v>
      </c>
      <c r="DK81">
        <v>1</v>
      </c>
      <c r="DL81" t="s">
        <v>367</v>
      </c>
      <c r="DM81">
        <v>6</v>
      </c>
      <c r="DN81" t="s">
        <v>324</v>
      </c>
      <c r="DO81">
        <v>1</v>
      </c>
    </row>
    <row r="82" spans="1:119" x14ac:dyDescent="0.25">
      <c r="A82">
        <f>ROW(Source!A80)</f>
        <v>80</v>
      </c>
      <c r="B82">
        <v>69390010</v>
      </c>
      <c r="C82">
        <v>69471529</v>
      </c>
      <c r="D82">
        <v>64785561</v>
      </c>
      <c r="E82">
        <v>1</v>
      </c>
      <c r="F82">
        <v>1</v>
      </c>
      <c r="G82">
        <v>1</v>
      </c>
      <c r="H82">
        <v>2</v>
      </c>
      <c r="I82" t="s">
        <v>332</v>
      </c>
      <c r="J82" t="s">
        <v>333</v>
      </c>
      <c r="K82" t="s">
        <v>334</v>
      </c>
      <c r="L82">
        <v>1368</v>
      </c>
      <c r="N82">
        <v>1011</v>
      </c>
      <c r="O82" t="s">
        <v>330</v>
      </c>
      <c r="P82" t="s">
        <v>330</v>
      </c>
      <c r="Q82">
        <v>1</v>
      </c>
      <c r="W82">
        <v>0</v>
      </c>
      <c r="X82">
        <v>-950105757</v>
      </c>
      <c r="Y82">
        <f t="shared" si="31"/>
        <v>0.13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0.13</v>
      </c>
      <c r="AU82" t="s">
        <v>3</v>
      </c>
      <c r="AV82">
        <v>1</v>
      </c>
      <c r="AW82">
        <v>2</v>
      </c>
      <c r="AX82">
        <v>69471541</v>
      </c>
      <c r="AY82">
        <v>2</v>
      </c>
      <c r="AZ82">
        <v>98304</v>
      </c>
      <c r="BA82">
        <v>106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83.421000000000006</v>
      </c>
      <c r="BL82">
        <v>105.53270000000001</v>
      </c>
      <c r="BM82">
        <v>0</v>
      </c>
      <c r="BN82">
        <v>0</v>
      </c>
      <c r="BO82">
        <v>0.13</v>
      </c>
      <c r="BP82">
        <v>1</v>
      </c>
      <c r="BQ82">
        <v>0</v>
      </c>
      <c r="BR82">
        <v>83.421000000000006</v>
      </c>
      <c r="BS82">
        <v>105.53270000000001</v>
      </c>
      <c r="BT82">
        <v>0</v>
      </c>
      <c r="BU82">
        <v>0</v>
      </c>
      <c r="BV82">
        <v>0.13</v>
      </c>
      <c r="BW82">
        <v>1</v>
      </c>
      <c r="CV82">
        <v>0</v>
      </c>
      <c r="CW82">
        <f>ROUND(Y82*Source!I80*DO82,7)</f>
        <v>0</v>
      </c>
      <c r="CX82">
        <f>ROUND(Y82*Source!I80,7)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 t="shared" si="32"/>
        <v>83.42</v>
      </c>
      <c r="DC82">
        <f t="shared" si="33"/>
        <v>105.53</v>
      </c>
      <c r="DD82" t="s">
        <v>3</v>
      </c>
      <c r="DE82" t="s">
        <v>3</v>
      </c>
      <c r="DF82">
        <f t="shared" si="37"/>
        <v>0</v>
      </c>
      <c r="DG82">
        <f t="shared" si="38"/>
        <v>0</v>
      </c>
      <c r="DH82">
        <f t="shared" si="34"/>
        <v>0</v>
      </c>
      <c r="DI82">
        <f t="shared" si="35"/>
        <v>0</v>
      </c>
      <c r="DJ82">
        <f>DG82+DH82</f>
        <v>0</v>
      </c>
      <c r="DK82">
        <v>1</v>
      </c>
      <c r="DL82" t="s">
        <v>335</v>
      </c>
      <c r="DM82">
        <v>4</v>
      </c>
      <c r="DN82" t="s">
        <v>324</v>
      </c>
      <c r="DO82">
        <v>1</v>
      </c>
    </row>
    <row r="83" spans="1:119" x14ac:dyDescent="0.25">
      <c r="A83">
        <f>ROW(Source!A80)</f>
        <v>80</v>
      </c>
      <c r="B83">
        <v>69390010</v>
      </c>
      <c r="C83">
        <v>69471529</v>
      </c>
      <c r="D83">
        <v>64785758</v>
      </c>
      <c r="E83">
        <v>1</v>
      </c>
      <c r="F83">
        <v>1</v>
      </c>
      <c r="G83">
        <v>1</v>
      </c>
      <c r="H83">
        <v>2</v>
      </c>
      <c r="I83" t="s">
        <v>391</v>
      </c>
      <c r="J83" t="s">
        <v>392</v>
      </c>
      <c r="K83" t="s">
        <v>393</v>
      </c>
      <c r="L83">
        <v>1368</v>
      </c>
      <c r="N83">
        <v>1011</v>
      </c>
      <c r="O83" t="s">
        <v>330</v>
      </c>
      <c r="P83" t="s">
        <v>330</v>
      </c>
      <c r="Q83">
        <v>1</v>
      </c>
      <c r="W83">
        <v>0</v>
      </c>
      <c r="X83">
        <v>-2068435370</v>
      </c>
      <c r="Y83">
        <f t="shared" si="31"/>
        <v>2.7</v>
      </c>
      <c r="AA83">
        <v>0</v>
      </c>
      <c r="AB83">
        <v>34.61</v>
      </c>
      <c r="AC83">
        <v>0</v>
      </c>
      <c r="AD83">
        <v>0</v>
      </c>
      <c r="AE83">
        <v>0</v>
      </c>
      <c r="AF83">
        <v>34.61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2.7</v>
      </c>
      <c r="AU83" t="s">
        <v>3</v>
      </c>
      <c r="AV83">
        <v>1</v>
      </c>
      <c r="AW83">
        <v>2</v>
      </c>
      <c r="AX83">
        <v>69471542</v>
      </c>
      <c r="AY83">
        <v>2</v>
      </c>
      <c r="AZ83">
        <v>32768</v>
      </c>
      <c r="BA83">
        <v>107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93.447000000000003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93.447000000000003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ROUND(Y83*Source!I80*DO83,7)</f>
        <v>0</v>
      </c>
      <c r="CX83">
        <f>ROUND(Y83*Source!I80,7)</f>
        <v>0</v>
      </c>
      <c r="CY83">
        <f>AB83</f>
        <v>34.61</v>
      </c>
      <c r="CZ83">
        <f>AF83</f>
        <v>34.61</v>
      </c>
      <c r="DA83">
        <f>AJ83</f>
        <v>1</v>
      </c>
      <c r="DB83">
        <f t="shared" si="32"/>
        <v>93.45</v>
      </c>
      <c r="DC83">
        <f t="shared" si="33"/>
        <v>0</v>
      </c>
      <c r="DD83" t="s">
        <v>3</v>
      </c>
      <c r="DE83" t="s">
        <v>3</v>
      </c>
      <c r="DF83">
        <f t="shared" si="37"/>
        <v>0</v>
      </c>
      <c r="DG83">
        <f t="shared" si="38"/>
        <v>0</v>
      </c>
      <c r="DH83">
        <f t="shared" si="34"/>
        <v>0</v>
      </c>
      <c r="DI83">
        <f t="shared" si="35"/>
        <v>0</v>
      </c>
      <c r="DJ83">
        <f>DG83+DH83</f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ROW(Source!A80)</f>
        <v>80</v>
      </c>
      <c r="B84">
        <v>69390010</v>
      </c>
      <c r="C84">
        <v>69471529</v>
      </c>
      <c r="D84">
        <v>64735509</v>
      </c>
      <c r="E84">
        <v>1</v>
      </c>
      <c r="F84">
        <v>1</v>
      </c>
      <c r="G84">
        <v>1</v>
      </c>
      <c r="H84">
        <v>3</v>
      </c>
      <c r="I84" t="s">
        <v>394</v>
      </c>
      <c r="J84" t="s">
        <v>395</v>
      </c>
      <c r="K84" t="s">
        <v>396</v>
      </c>
      <c r="L84">
        <v>1346</v>
      </c>
      <c r="N84">
        <v>1009</v>
      </c>
      <c r="O84" t="s">
        <v>339</v>
      </c>
      <c r="P84" t="s">
        <v>339</v>
      </c>
      <c r="Q84">
        <v>1</v>
      </c>
      <c r="W84">
        <v>0</v>
      </c>
      <c r="X84">
        <v>-1606616209</v>
      </c>
      <c r="Y84">
        <f t="shared" si="31"/>
        <v>0.6</v>
      </c>
      <c r="AA84">
        <v>121.39</v>
      </c>
      <c r="AB84">
        <v>0</v>
      </c>
      <c r="AC84">
        <v>0</v>
      </c>
      <c r="AD84">
        <v>0</v>
      </c>
      <c r="AE84">
        <v>155.63</v>
      </c>
      <c r="AF84">
        <v>0</v>
      </c>
      <c r="AG84">
        <v>0</v>
      </c>
      <c r="AH84">
        <v>0</v>
      </c>
      <c r="AI84">
        <v>0.78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0.6</v>
      </c>
      <c r="AU84" t="s">
        <v>3</v>
      </c>
      <c r="AV84">
        <v>0</v>
      </c>
      <c r="AW84">
        <v>2</v>
      </c>
      <c r="AX84">
        <v>69471543</v>
      </c>
      <c r="AY84">
        <v>1</v>
      </c>
      <c r="AZ84">
        <v>0</v>
      </c>
      <c r="BA84">
        <v>108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93.378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93.378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1</v>
      </c>
      <c r="CV84">
        <v>0</v>
      </c>
      <c r="CW84">
        <v>0</v>
      </c>
      <c r="CX84">
        <f>ROUND(Y84*Source!I80,7)</f>
        <v>0</v>
      </c>
      <c r="CY84">
        <f>AA84</f>
        <v>121.39</v>
      </c>
      <c r="CZ84">
        <f>AE84</f>
        <v>155.63</v>
      </c>
      <c r="DA84">
        <f>AI84</f>
        <v>0.78</v>
      </c>
      <c r="DB84">
        <f t="shared" si="32"/>
        <v>93.38</v>
      </c>
      <c r="DC84">
        <f t="shared" si="33"/>
        <v>0</v>
      </c>
      <c r="DD84" t="s">
        <v>3</v>
      </c>
      <c r="DE84" t="s">
        <v>3</v>
      </c>
      <c r="DF84">
        <f>ROUND(ROUND(AE84*AI84,2)*CX84,2)</f>
        <v>0</v>
      </c>
      <c r="DG84">
        <f t="shared" si="38"/>
        <v>0</v>
      </c>
      <c r="DH84">
        <f t="shared" si="34"/>
        <v>0</v>
      </c>
      <c r="DI84">
        <f t="shared" si="35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ROW(Source!A80)</f>
        <v>80</v>
      </c>
      <c r="B85">
        <v>69390010</v>
      </c>
      <c r="C85">
        <v>69471529</v>
      </c>
      <c r="D85">
        <v>64753802</v>
      </c>
      <c r="E85">
        <v>1</v>
      </c>
      <c r="F85">
        <v>1</v>
      </c>
      <c r="G85">
        <v>1</v>
      </c>
      <c r="H85">
        <v>3</v>
      </c>
      <c r="I85" t="s">
        <v>397</v>
      </c>
      <c r="J85" t="s">
        <v>398</v>
      </c>
      <c r="K85" t="s">
        <v>399</v>
      </c>
      <c r="L85">
        <v>1346</v>
      </c>
      <c r="N85">
        <v>1009</v>
      </c>
      <c r="O85" t="s">
        <v>339</v>
      </c>
      <c r="P85" t="s">
        <v>339</v>
      </c>
      <c r="Q85">
        <v>1</v>
      </c>
      <c r="W85">
        <v>0</v>
      </c>
      <c r="X85">
        <v>1949270732</v>
      </c>
      <c r="Y85">
        <f t="shared" si="31"/>
        <v>2</v>
      </c>
      <c r="AA85">
        <v>1139.45</v>
      </c>
      <c r="AB85">
        <v>0</v>
      </c>
      <c r="AC85">
        <v>0</v>
      </c>
      <c r="AD85">
        <v>0</v>
      </c>
      <c r="AE85">
        <v>911.56</v>
      </c>
      <c r="AF85">
        <v>0</v>
      </c>
      <c r="AG85">
        <v>0</v>
      </c>
      <c r="AH85">
        <v>0</v>
      </c>
      <c r="AI85">
        <v>1.25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</v>
      </c>
      <c r="AU85" t="s">
        <v>3</v>
      </c>
      <c r="AV85">
        <v>0</v>
      </c>
      <c r="AW85">
        <v>2</v>
      </c>
      <c r="AX85">
        <v>69471544</v>
      </c>
      <c r="AY85">
        <v>1</v>
      </c>
      <c r="AZ85">
        <v>0</v>
      </c>
      <c r="BA85">
        <v>109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1823.12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1823.12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ROUND(Y85*Source!I80,7)</f>
        <v>0</v>
      </c>
      <c r="CY85">
        <f>AA85</f>
        <v>1139.45</v>
      </c>
      <c r="CZ85">
        <f>AE85</f>
        <v>911.56</v>
      </c>
      <c r="DA85">
        <f>AI85</f>
        <v>1.25</v>
      </c>
      <c r="DB85">
        <f t="shared" si="32"/>
        <v>1823.12</v>
      </c>
      <c r="DC85">
        <f t="shared" si="33"/>
        <v>0</v>
      </c>
      <c r="DD85" t="s">
        <v>3</v>
      </c>
      <c r="DE85" t="s">
        <v>3</v>
      </c>
      <c r="DF85">
        <f>ROUND(ROUND(AE85*AI85,2)*CX85,2)</f>
        <v>0</v>
      </c>
      <c r="DG85">
        <f t="shared" si="38"/>
        <v>0</v>
      </c>
      <c r="DH85">
        <f t="shared" si="34"/>
        <v>0</v>
      </c>
      <c r="DI85">
        <f t="shared" si="35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ROW(Source!A80)</f>
        <v>80</v>
      </c>
      <c r="B86">
        <v>69390010</v>
      </c>
      <c r="C86">
        <v>69471529</v>
      </c>
      <c r="D86">
        <v>64668005</v>
      </c>
      <c r="E86">
        <v>116</v>
      </c>
      <c r="F86">
        <v>1</v>
      </c>
      <c r="G86">
        <v>1</v>
      </c>
      <c r="H86">
        <v>3</v>
      </c>
      <c r="I86" t="s">
        <v>120</v>
      </c>
      <c r="J86" t="s">
        <v>3</v>
      </c>
      <c r="K86" t="s">
        <v>121</v>
      </c>
      <c r="L86">
        <v>3277935</v>
      </c>
      <c r="N86">
        <v>1013</v>
      </c>
      <c r="O86" t="s">
        <v>122</v>
      </c>
      <c r="P86" t="s">
        <v>122</v>
      </c>
      <c r="Q86">
        <v>1</v>
      </c>
      <c r="W86">
        <v>0</v>
      </c>
      <c r="X86">
        <v>274903907</v>
      </c>
      <c r="Y86">
        <f t="shared" si="31"/>
        <v>2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2</v>
      </c>
      <c r="AU86" t="s">
        <v>3</v>
      </c>
      <c r="AV86">
        <v>0</v>
      </c>
      <c r="AW86">
        <v>2</v>
      </c>
      <c r="AX86">
        <v>69471545</v>
      </c>
      <c r="AY86">
        <v>1</v>
      </c>
      <c r="AZ86">
        <v>0</v>
      </c>
      <c r="BA86">
        <v>110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ROUND(Y86*Source!I80,7)</f>
        <v>0</v>
      </c>
      <c r="CY86">
        <f>AA86</f>
        <v>0</v>
      </c>
      <c r="CZ86">
        <f>AE86</f>
        <v>0</v>
      </c>
      <c r="DA86">
        <f>AI86</f>
        <v>1</v>
      </c>
      <c r="DB86">
        <f t="shared" si="32"/>
        <v>0</v>
      </c>
      <c r="DC86">
        <f t="shared" si="33"/>
        <v>0</v>
      </c>
      <c r="DD86" t="s">
        <v>3</v>
      </c>
      <c r="DE86" t="s">
        <v>3</v>
      </c>
      <c r="DF86">
        <f t="shared" ref="DF86:DF91" si="39">ROUND(ROUND(AE86,2)*CX86,2)</f>
        <v>0</v>
      </c>
      <c r="DG86">
        <f t="shared" si="38"/>
        <v>0</v>
      </c>
      <c r="DH86">
        <f t="shared" si="34"/>
        <v>0</v>
      </c>
      <c r="DI86">
        <f t="shared" si="35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ROW(Source!A85)</f>
        <v>85</v>
      </c>
      <c r="B87">
        <v>69390075</v>
      </c>
      <c r="C87">
        <v>69471548</v>
      </c>
      <c r="D87">
        <v>64662005</v>
      </c>
      <c r="E87">
        <v>116</v>
      </c>
      <c r="F87">
        <v>1</v>
      </c>
      <c r="G87">
        <v>1</v>
      </c>
      <c r="H87">
        <v>1</v>
      </c>
      <c r="I87" t="s">
        <v>389</v>
      </c>
      <c r="J87" t="s">
        <v>3</v>
      </c>
      <c r="K87" t="s">
        <v>390</v>
      </c>
      <c r="L87">
        <v>1191</v>
      </c>
      <c r="N87">
        <v>1013</v>
      </c>
      <c r="O87" t="s">
        <v>324</v>
      </c>
      <c r="P87" t="s">
        <v>324</v>
      </c>
      <c r="Q87">
        <v>1</v>
      </c>
      <c r="W87">
        <v>0</v>
      </c>
      <c r="X87">
        <v>44848675</v>
      </c>
      <c r="Y87">
        <f t="shared" si="31"/>
        <v>18.5</v>
      </c>
      <c r="AA87">
        <v>0</v>
      </c>
      <c r="AB87">
        <v>0</v>
      </c>
      <c r="AC87">
        <v>0</v>
      </c>
      <c r="AD87">
        <v>793.61</v>
      </c>
      <c r="AE87">
        <v>0</v>
      </c>
      <c r="AF87">
        <v>0</v>
      </c>
      <c r="AG87">
        <v>0</v>
      </c>
      <c r="AH87">
        <v>793.61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18.5</v>
      </c>
      <c r="AU87" t="s">
        <v>3</v>
      </c>
      <c r="AV87">
        <v>1</v>
      </c>
      <c r="AW87">
        <v>2</v>
      </c>
      <c r="AX87">
        <v>69471558</v>
      </c>
      <c r="AY87">
        <v>2</v>
      </c>
      <c r="AZ87">
        <v>131072</v>
      </c>
      <c r="BA87">
        <v>111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14681.785</v>
      </c>
      <c r="BN87">
        <v>18.5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14681.785</v>
      </c>
      <c r="BU87">
        <v>18.5</v>
      </c>
      <c r="BV87">
        <v>0</v>
      </c>
      <c r="BW87">
        <v>1</v>
      </c>
      <c r="CU87">
        <f>ROUND(AT87*Source!I85*AH87*AL87,2)</f>
        <v>0</v>
      </c>
      <c r="CV87">
        <f>ROUND(Y87*Source!I85,7)</f>
        <v>0</v>
      </c>
      <c r="CW87">
        <v>0</v>
      </c>
      <c r="CX87">
        <f>ROUND(Y87*Source!I85,7)</f>
        <v>0</v>
      </c>
      <c r="CY87">
        <f>AD87</f>
        <v>793.61</v>
      </c>
      <c r="CZ87">
        <f>AH87</f>
        <v>793.61</v>
      </c>
      <c r="DA87">
        <f>AL87</f>
        <v>1</v>
      </c>
      <c r="DB87">
        <f t="shared" si="32"/>
        <v>14681.79</v>
      </c>
      <c r="DC87">
        <f t="shared" si="33"/>
        <v>0</v>
      </c>
      <c r="DD87" t="s">
        <v>3</v>
      </c>
      <c r="DE87" t="s">
        <v>3</v>
      </c>
      <c r="DF87">
        <f t="shared" si="39"/>
        <v>0</v>
      </c>
      <c r="DG87">
        <f t="shared" si="38"/>
        <v>0</v>
      </c>
      <c r="DH87">
        <f t="shared" si="34"/>
        <v>0</v>
      </c>
      <c r="DI87">
        <f t="shared" si="35"/>
        <v>0</v>
      </c>
      <c r="DJ87">
        <f>DI87</f>
        <v>0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ROW(Source!A85)</f>
        <v>85</v>
      </c>
      <c r="B88">
        <v>69390075</v>
      </c>
      <c r="C88">
        <v>69471548</v>
      </c>
      <c r="D88">
        <v>64662182</v>
      </c>
      <c r="E88">
        <v>116</v>
      </c>
      <c r="F88">
        <v>1</v>
      </c>
      <c r="G88">
        <v>1</v>
      </c>
      <c r="H88">
        <v>1</v>
      </c>
      <c r="I88" t="s">
        <v>325</v>
      </c>
      <c r="J88" t="s">
        <v>3</v>
      </c>
      <c r="K88" t="s">
        <v>326</v>
      </c>
      <c r="L88">
        <v>1191</v>
      </c>
      <c r="N88">
        <v>1013</v>
      </c>
      <c r="O88" t="s">
        <v>324</v>
      </c>
      <c r="P88" t="s">
        <v>324</v>
      </c>
      <c r="Q88">
        <v>1</v>
      </c>
      <c r="W88">
        <v>0</v>
      </c>
      <c r="X88">
        <v>-1417349443</v>
      </c>
      <c r="Y88">
        <f t="shared" si="31"/>
        <v>0.34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0.34</v>
      </c>
      <c r="AU88" t="s">
        <v>3</v>
      </c>
      <c r="AV88">
        <v>2</v>
      </c>
      <c r="AW88">
        <v>2</v>
      </c>
      <c r="AX88">
        <v>69471559</v>
      </c>
      <c r="AY88">
        <v>1</v>
      </c>
      <c r="AZ88">
        <v>0</v>
      </c>
      <c r="BA88">
        <v>112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ROUND(Y88*Source!I85,7)</f>
        <v>0</v>
      </c>
      <c r="CY88">
        <f>AD88</f>
        <v>0</v>
      </c>
      <c r="CZ88">
        <f>AH88</f>
        <v>0</v>
      </c>
      <c r="DA88">
        <f>AL88</f>
        <v>1</v>
      </c>
      <c r="DB88">
        <f t="shared" si="32"/>
        <v>0</v>
      </c>
      <c r="DC88">
        <f t="shared" si="33"/>
        <v>0</v>
      </c>
      <c r="DD88" t="s">
        <v>3</v>
      </c>
      <c r="DE88" t="s">
        <v>3</v>
      </c>
      <c r="DF88">
        <f t="shared" si="39"/>
        <v>0</v>
      </c>
      <c r="DG88">
        <f t="shared" si="38"/>
        <v>0</v>
      </c>
      <c r="DH88">
        <f t="shared" si="34"/>
        <v>0</v>
      </c>
      <c r="DI88">
        <f t="shared" si="35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ROW(Source!A85)</f>
        <v>85</v>
      </c>
      <c r="B89">
        <v>69390075</v>
      </c>
      <c r="C89">
        <v>69471548</v>
      </c>
      <c r="D89">
        <v>64784662</v>
      </c>
      <c r="E89">
        <v>1</v>
      </c>
      <c r="F89">
        <v>1</v>
      </c>
      <c r="G89">
        <v>1</v>
      </c>
      <c r="H89">
        <v>2</v>
      </c>
      <c r="I89" t="s">
        <v>364</v>
      </c>
      <c r="J89" t="s">
        <v>365</v>
      </c>
      <c r="K89" t="s">
        <v>366</v>
      </c>
      <c r="L89">
        <v>1368</v>
      </c>
      <c r="N89">
        <v>1011</v>
      </c>
      <c r="O89" t="s">
        <v>330</v>
      </c>
      <c r="P89" t="s">
        <v>330</v>
      </c>
      <c r="Q89">
        <v>1</v>
      </c>
      <c r="W89">
        <v>0</v>
      </c>
      <c r="X89">
        <v>850633116</v>
      </c>
      <c r="Y89">
        <f t="shared" si="31"/>
        <v>0.17</v>
      </c>
      <c r="AA89">
        <v>0</v>
      </c>
      <c r="AB89">
        <v>1626.29</v>
      </c>
      <c r="AC89">
        <v>1090.46</v>
      </c>
      <c r="AD89">
        <v>0</v>
      </c>
      <c r="AE89">
        <v>0</v>
      </c>
      <c r="AF89">
        <v>1626.29</v>
      </c>
      <c r="AG89">
        <v>1090.46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3</v>
      </c>
      <c r="AV89">
        <v>1</v>
      </c>
      <c r="AW89">
        <v>2</v>
      </c>
      <c r="AX89">
        <v>69471560</v>
      </c>
      <c r="AY89">
        <v>2</v>
      </c>
      <c r="AZ89">
        <v>98304</v>
      </c>
      <c r="BA89">
        <v>113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276.46930000000003</v>
      </c>
      <c r="BL89">
        <v>185.37820000000002</v>
      </c>
      <c r="BM89">
        <v>0</v>
      </c>
      <c r="BN89">
        <v>0</v>
      </c>
      <c r="BO89">
        <v>0.17</v>
      </c>
      <c r="BP89">
        <v>1</v>
      </c>
      <c r="BQ89">
        <v>0</v>
      </c>
      <c r="BR89">
        <v>276.46930000000003</v>
      </c>
      <c r="BS89">
        <v>185.37820000000002</v>
      </c>
      <c r="BT89">
        <v>0</v>
      </c>
      <c r="BU89">
        <v>0</v>
      </c>
      <c r="BV89">
        <v>0.17</v>
      </c>
      <c r="BW89">
        <v>1</v>
      </c>
      <c r="CV89">
        <v>0</v>
      </c>
      <c r="CW89">
        <f>ROUND(Y89*Source!I85*DO89,7)</f>
        <v>0</v>
      </c>
      <c r="CX89">
        <f>ROUND(Y89*Source!I85,7)</f>
        <v>0</v>
      </c>
      <c r="CY89">
        <f>AB89</f>
        <v>1626.29</v>
      </c>
      <c r="CZ89">
        <f>AF89</f>
        <v>1626.29</v>
      </c>
      <c r="DA89">
        <f>AJ89</f>
        <v>1</v>
      </c>
      <c r="DB89">
        <f t="shared" si="32"/>
        <v>276.47000000000003</v>
      </c>
      <c r="DC89">
        <f t="shared" si="33"/>
        <v>185.38</v>
      </c>
      <c r="DD89" t="s">
        <v>3</v>
      </c>
      <c r="DE89" t="s">
        <v>3</v>
      </c>
      <c r="DF89">
        <f t="shared" si="39"/>
        <v>0</v>
      </c>
      <c r="DG89">
        <f t="shared" si="38"/>
        <v>0</v>
      </c>
      <c r="DH89">
        <f t="shared" si="34"/>
        <v>0</v>
      </c>
      <c r="DI89">
        <f t="shared" si="35"/>
        <v>0</v>
      </c>
      <c r="DJ89">
        <f>DG89+DH89</f>
        <v>0</v>
      </c>
      <c r="DK89">
        <v>1</v>
      </c>
      <c r="DL89" t="s">
        <v>367</v>
      </c>
      <c r="DM89">
        <v>6</v>
      </c>
      <c r="DN89" t="s">
        <v>324</v>
      </c>
      <c r="DO89">
        <v>1</v>
      </c>
    </row>
    <row r="90" spans="1:119" x14ac:dyDescent="0.25">
      <c r="A90">
        <f>ROW(Source!A85)</f>
        <v>85</v>
      </c>
      <c r="B90">
        <v>69390075</v>
      </c>
      <c r="C90">
        <v>69471548</v>
      </c>
      <c r="D90">
        <v>64785561</v>
      </c>
      <c r="E90">
        <v>1</v>
      </c>
      <c r="F90">
        <v>1</v>
      </c>
      <c r="G90">
        <v>1</v>
      </c>
      <c r="H90">
        <v>2</v>
      </c>
      <c r="I90" t="s">
        <v>332</v>
      </c>
      <c r="J90" t="s">
        <v>333</v>
      </c>
      <c r="K90" t="s">
        <v>334</v>
      </c>
      <c r="L90">
        <v>1368</v>
      </c>
      <c r="N90">
        <v>1011</v>
      </c>
      <c r="O90" t="s">
        <v>330</v>
      </c>
      <c r="P90" t="s">
        <v>330</v>
      </c>
      <c r="Q90">
        <v>1</v>
      </c>
      <c r="W90">
        <v>0</v>
      </c>
      <c r="X90">
        <v>-950105757</v>
      </c>
      <c r="Y90">
        <f t="shared" si="31"/>
        <v>0.17</v>
      </c>
      <c r="AA90">
        <v>0</v>
      </c>
      <c r="AB90">
        <v>641.70000000000005</v>
      </c>
      <c r="AC90">
        <v>811.79</v>
      </c>
      <c r="AD90">
        <v>0</v>
      </c>
      <c r="AE90">
        <v>0</v>
      </c>
      <c r="AF90">
        <v>641.70000000000005</v>
      </c>
      <c r="AG90">
        <v>811.79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0.17</v>
      </c>
      <c r="AU90" t="s">
        <v>3</v>
      </c>
      <c r="AV90">
        <v>1</v>
      </c>
      <c r="AW90">
        <v>2</v>
      </c>
      <c r="AX90">
        <v>69471561</v>
      </c>
      <c r="AY90">
        <v>2</v>
      </c>
      <c r="AZ90">
        <v>98304</v>
      </c>
      <c r="BA90">
        <v>114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109.08900000000001</v>
      </c>
      <c r="BL90">
        <v>138.0043</v>
      </c>
      <c r="BM90">
        <v>0</v>
      </c>
      <c r="BN90">
        <v>0</v>
      </c>
      <c r="BO90">
        <v>0.17</v>
      </c>
      <c r="BP90">
        <v>1</v>
      </c>
      <c r="BQ90">
        <v>0</v>
      </c>
      <c r="BR90">
        <v>109.08900000000001</v>
      </c>
      <c r="BS90">
        <v>138.0043</v>
      </c>
      <c r="BT90">
        <v>0</v>
      </c>
      <c r="BU90">
        <v>0</v>
      </c>
      <c r="BV90">
        <v>0.17</v>
      </c>
      <c r="BW90">
        <v>1</v>
      </c>
      <c r="CV90">
        <v>0</v>
      </c>
      <c r="CW90">
        <f>ROUND(Y90*Source!I85*DO90,7)</f>
        <v>0</v>
      </c>
      <c r="CX90">
        <f>ROUND(Y90*Source!I85,7)</f>
        <v>0</v>
      </c>
      <c r="CY90">
        <f>AB90</f>
        <v>641.70000000000005</v>
      </c>
      <c r="CZ90">
        <f>AF90</f>
        <v>641.70000000000005</v>
      </c>
      <c r="DA90">
        <f>AJ90</f>
        <v>1</v>
      </c>
      <c r="DB90">
        <f t="shared" si="32"/>
        <v>109.09</v>
      </c>
      <c r="DC90">
        <f t="shared" si="33"/>
        <v>138</v>
      </c>
      <c r="DD90" t="s">
        <v>3</v>
      </c>
      <c r="DE90" t="s">
        <v>3</v>
      </c>
      <c r="DF90">
        <f t="shared" si="39"/>
        <v>0</v>
      </c>
      <c r="DG90">
        <f t="shared" si="38"/>
        <v>0</v>
      </c>
      <c r="DH90">
        <f t="shared" si="34"/>
        <v>0</v>
      </c>
      <c r="DI90">
        <f t="shared" si="35"/>
        <v>0</v>
      </c>
      <c r="DJ90">
        <f>DG90+DH90</f>
        <v>0</v>
      </c>
      <c r="DK90">
        <v>1</v>
      </c>
      <c r="DL90" t="s">
        <v>335</v>
      </c>
      <c r="DM90">
        <v>4</v>
      </c>
      <c r="DN90" t="s">
        <v>324</v>
      </c>
      <c r="DO90">
        <v>1</v>
      </c>
    </row>
    <row r="91" spans="1:119" x14ac:dyDescent="0.25">
      <c r="A91">
        <f>ROW(Source!A85)</f>
        <v>85</v>
      </c>
      <c r="B91">
        <v>69390075</v>
      </c>
      <c r="C91">
        <v>69471548</v>
      </c>
      <c r="D91">
        <v>64785758</v>
      </c>
      <c r="E91">
        <v>1</v>
      </c>
      <c r="F91">
        <v>1</v>
      </c>
      <c r="G91">
        <v>1</v>
      </c>
      <c r="H91">
        <v>2</v>
      </c>
      <c r="I91" t="s">
        <v>391</v>
      </c>
      <c r="J91" t="s">
        <v>392</v>
      </c>
      <c r="K91" t="s">
        <v>393</v>
      </c>
      <c r="L91">
        <v>1368</v>
      </c>
      <c r="N91">
        <v>1011</v>
      </c>
      <c r="O91" t="s">
        <v>330</v>
      </c>
      <c r="P91" t="s">
        <v>330</v>
      </c>
      <c r="Q91">
        <v>1</v>
      </c>
      <c r="W91">
        <v>0</v>
      </c>
      <c r="X91">
        <v>-2068435370</v>
      </c>
      <c r="Y91">
        <f t="shared" si="31"/>
        <v>2.9</v>
      </c>
      <c r="AA91">
        <v>0</v>
      </c>
      <c r="AB91">
        <v>34.61</v>
      </c>
      <c r="AC91">
        <v>0</v>
      </c>
      <c r="AD91">
        <v>0</v>
      </c>
      <c r="AE91">
        <v>0</v>
      </c>
      <c r="AF91">
        <v>34.61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2.9</v>
      </c>
      <c r="AU91" t="s">
        <v>3</v>
      </c>
      <c r="AV91">
        <v>1</v>
      </c>
      <c r="AW91">
        <v>2</v>
      </c>
      <c r="AX91">
        <v>69471562</v>
      </c>
      <c r="AY91">
        <v>2</v>
      </c>
      <c r="AZ91">
        <v>32768</v>
      </c>
      <c r="BA91">
        <v>115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100.369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100.369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ROUND(Y91*Source!I85*DO91,7)</f>
        <v>0</v>
      </c>
      <c r="CX91">
        <f>ROUND(Y91*Source!I85,7)</f>
        <v>0</v>
      </c>
      <c r="CY91">
        <f>AB91</f>
        <v>34.61</v>
      </c>
      <c r="CZ91">
        <f>AF91</f>
        <v>34.61</v>
      </c>
      <c r="DA91">
        <f>AJ91</f>
        <v>1</v>
      </c>
      <c r="DB91">
        <f t="shared" si="32"/>
        <v>100.37</v>
      </c>
      <c r="DC91">
        <f t="shared" si="33"/>
        <v>0</v>
      </c>
      <c r="DD91" t="s">
        <v>3</v>
      </c>
      <c r="DE91" t="s">
        <v>3</v>
      </c>
      <c r="DF91">
        <f t="shared" si="39"/>
        <v>0</v>
      </c>
      <c r="DG91">
        <f t="shared" si="38"/>
        <v>0</v>
      </c>
      <c r="DH91">
        <f t="shared" si="34"/>
        <v>0</v>
      </c>
      <c r="DI91">
        <f t="shared" si="35"/>
        <v>0</v>
      </c>
      <c r="DJ91">
        <f>DG91+DH91</f>
        <v>0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ROW(Source!A85)</f>
        <v>85</v>
      </c>
      <c r="B92">
        <v>69390075</v>
      </c>
      <c r="C92">
        <v>69471548</v>
      </c>
      <c r="D92">
        <v>64735509</v>
      </c>
      <c r="E92">
        <v>1</v>
      </c>
      <c r="F92">
        <v>1</v>
      </c>
      <c r="G92">
        <v>1</v>
      </c>
      <c r="H92">
        <v>3</v>
      </c>
      <c r="I92" t="s">
        <v>394</v>
      </c>
      <c r="J92" t="s">
        <v>395</v>
      </c>
      <c r="K92" t="s">
        <v>396</v>
      </c>
      <c r="L92">
        <v>1346</v>
      </c>
      <c r="N92">
        <v>1009</v>
      </c>
      <c r="O92" t="s">
        <v>339</v>
      </c>
      <c r="P92" t="s">
        <v>339</v>
      </c>
      <c r="Q92">
        <v>1</v>
      </c>
      <c r="W92">
        <v>0</v>
      </c>
      <c r="X92">
        <v>-1606616209</v>
      </c>
      <c r="Y92">
        <f t="shared" si="31"/>
        <v>0.9</v>
      </c>
      <c r="AA92">
        <v>121.39</v>
      </c>
      <c r="AB92">
        <v>0</v>
      </c>
      <c r="AC92">
        <v>0</v>
      </c>
      <c r="AD92">
        <v>0</v>
      </c>
      <c r="AE92">
        <v>155.63</v>
      </c>
      <c r="AF92">
        <v>0</v>
      </c>
      <c r="AG92">
        <v>0</v>
      </c>
      <c r="AH92">
        <v>0</v>
      </c>
      <c r="AI92">
        <v>0.78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0.9</v>
      </c>
      <c r="AU92" t="s">
        <v>3</v>
      </c>
      <c r="AV92">
        <v>0</v>
      </c>
      <c r="AW92">
        <v>2</v>
      </c>
      <c r="AX92">
        <v>69471563</v>
      </c>
      <c r="AY92">
        <v>1</v>
      </c>
      <c r="AZ92">
        <v>0</v>
      </c>
      <c r="BA92">
        <v>116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140.06700000000001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140.06700000000001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ROUND(Y92*Source!I85,7)</f>
        <v>0</v>
      </c>
      <c r="CY92">
        <f>AA92</f>
        <v>121.39</v>
      </c>
      <c r="CZ92">
        <f>AE92</f>
        <v>155.63</v>
      </c>
      <c r="DA92">
        <f>AI92</f>
        <v>0.78</v>
      </c>
      <c r="DB92">
        <f t="shared" si="32"/>
        <v>140.07</v>
      </c>
      <c r="DC92">
        <f t="shared" si="33"/>
        <v>0</v>
      </c>
      <c r="DD92" t="s">
        <v>3</v>
      </c>
      <c r="DE92" t="s">
        <v>3</v>
      </c>
      <c r="DF92">
        <f>ROUND(ROUND(AE92*AI92,2)*CX92,2)</f>
        <v>0</v>
      </c>
      <c r="DG92">
        <f t="shared" si="38"/>
        <v>0</v>
      </c>
      <c r="DH92">
        <f t="shared" si="34"/>
        <v>0</v>
      </c>
      <c r="DI92">
        <f t="shared" si="35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ROW(Source!A85)</f>
        <v>85</v>
      </c>
      <c r="B93">
        <v>69390075</v>
      </c>
      <c r="C93">
        <v>69471548</v>
      </c>
      <c r="D93">
        <v>64743755</v>
      </c>
      <c r="E93">
        <v>1</v>
      </c>
      <c r="F93">
        <v>1</v>
      </c>
      <c r="G93">
        <v>1</v>
      </c>
      <c r="H93">
        <v>3</v>
      </c>
      <c r="I93" t="s">
        <v>400</v>
      </c>
      <c r="J93" t="s">
        <v>401</v>
      </c>
      <c r="K93" t="s">
        <v>402</v>
      </c>
      <c r="L93">
        <v>1348</v>
      </c>
      <c r="N93">
        <v>1009</v>
      </c>
      <c r="O93" t="s">
        <v>126</v>
      </c>
      <c r="P93" t="s">
        <v>126</v>
      </c>
      <c r="Q93">
        <v>1000</v>
      </c>
      <c r="W93">
        <v>0</v>
      </c>
      <c r="X93">
        <v>-1863737905</v>
      </c>
      <c r="Y93">
        <f t="shared" si="31"/>
        <v>4.0000000000000001E-3</v>
      </c>
      <c r="AA93">
        <v>49995.77</v>
      </c>
      <c r="AB93">
        <v>0</v>
      </c>
      <c r="AC93">
        <v>0</v>
      </c>
      <c r="AD93">
        <v>0</v>
      </c>
      <c r="AE93">
        <v>49995.77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4.0000000000000001E-3</v>
      </c>
      <c r="AU93" t="s">
        <v>3</v>
      </c>
      <c r="AV93">
        <v>0</v>
      </c>
      <c r="AW93">
        <v>2</v>
      </c>
      <c r="AX93">
        <v>69471564</v>
      </c>
      <c r="AY93">
        <v>2</v>
      </c>
      <c r="AZ93">
        <v>16384</v>
      </c>
      <c r="BA93">
        <v>117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199.98308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199.98308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ROUND(Y93*Source!I85,7)</f>
        <v>0</v>
      </c>
      <c r="CY93">
        <f>AA93</f>
        <v>49995.77</v>
      </c>
      <c r="CZ93">
        <f>AE93</f>
        <v>49995.77</v>
      </c>
      <c r="DA93">
        <f>AI93</f>
        <v>1</v>
      </c>
      <c r="DB93">
        <f t="shared" si="32"/>
        <v>199.98</v>
      </c>
      <c r="DC93">
        <f t="shared" si="33"/>
        <v>0</v>
      </c>
      <c r="DD93" t="s">
        <v>3</v>
      </c>
      <c r="DE93" t="s">
        <v>3</v>
      </c>
      <c r="DF93">
        <f>ROUND(ROUND(AE93,2)*CX93,2)</f>
        <v>0</v>
      </c>
      <c r="DG93">
        <f t="shared" si="38"/>
        <v>0</v>
      </c>
      <c r="DH93">
        <f t="shared" si="34"/>
        <v>0</v>
      </c>
      <c r="DI93">
        <f t="shared" si="35"/>
        <v>0</v>
      </c>
      <c r="DJ93">
        <f>DF93</f>
        <v>0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ROW(Source!A85)</f>
        <v>85</v>
      </c>
      <c r="B94">
        <v>69390075</v>
      </c>
      <c r="C94">
        <v>69471548</v>
      </c>
      <c r="D94">
        <v>64753802</v>
      </c>
      <c r="E94">
        <v>1</v>
      </c>
      <c r="F94">
        <v>1</v>
      </c>
      <c r="G94">
        <v>1</v>
      </c>
      <c r="H94">
        <v>3</v>
      </c>
      <c r="I94" t="s">
        <v>397</v>
      </c>
      <c r="J94" t="s">
        <v>398</v>
      </c>
      <c r="K94" t="s">
        <v>399</v>
      </c>
      <c r="L94">
        <v>1346</v>
      </c>
      <c r="N94">
        <v>1009</v>
      </c>
      <c r="O94" t="s">
        <v>339</v>
      </c>
      <c r="P94" t="s">
        <v>339</v>
      </c>
      <c r="Q94">
        <v>1</v>
      </c>
      <c r="W94">
        <v>0</v>
      </c>
      <c r="X94">
        <v>1949270732</v>
      </c>
      <c r="Y94">
        <f t="shared" si="31"/>
        <v>2.4</v>
      </c>
      <c r="AA94">
        <v>1139.45</v>
      </c>
      <c r="AB94">
        <v>0</v>
      </c>
      <c r="AC94">
        <v>0</v>
      </c>
      <c r="AD94">
        <v>0</v>
      </c>
      <c r="AE94">
        <v>911.56</v>
      </c>
      <c r="AF94">
        <v>0</v>
      </c>
      <c r="AG94">
        <v>0</v>
      </c>
      <c r="AH94">
        <v>0</v>
      </c>
      <c r="AI94">
        <v>1.25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2.4</v>
      </c>
      <c r="AU94" t="s">
        <v>3</v>
      </c>
      <c r="AV94">
        <v>0</v>
      </c>
      <c r="AW94">
        <v>2</v>
      </c>
      <c r="AX94">
        <v>69471565</v>
      </c>
      <c r="AY94">
        <v>1</v>
      </c>
      <c r="AZ94">
        <v>0</v>
      </c>
      <c r="BA94">
        <v>118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2187.7439999999997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2187.7439999999997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ROUND(Y94*Source!I85,7)</f>
        <v>0</v>
      </c>
      <c r="CY94">
        <f>AA94</f>
        <v>1139.45</v>
      </c>
      <c r="CZ94">
        <f>AE94</f>
        <v>911.56</v>
      </c>
      <c r="DA94">
        <f>AI94</f>
        <v>1.25</v>
      </c>
      <c r="DB94">
        <f t="shared" si="32"/>
        <v>2187.7399999999998</v>
      </c>
      <c r="DC94">
        <f t="shared" si="33"/>
        <v>0</v>
      </c>
      <c r="DD94" t="s">
        <v>3</v>
      </c>
      <c r="DE94" t="s">
        <v>3</v>
      </c>
      <c r="DF94">
        <f>ROUND(ROUND(AE94*AI94,2)*CX94,2)</f>
        <v>0</v>
      </c>
      <c r="DG94">
        <f t="shared" si="38"/>
        <v>0</v>
      </c>
      <c r="DH94">
        <f t="shared" si="34"/>
        <v>0</v>
      </c>
      <c r="DI94">
        <f t="shared" si="35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ROW(Source!A85)</f>
        <v>85</v>
      </c>
      <c r="B95">
        <v>69390075</v>
      </c>
      <c r="C95">
        <v>69471548</v>
      </c>
      <c r="D95">
        <v>64668005</v>
      </c>
      <c r="E95">
        <v>116</v>
      </c>
      <c r="F95">
        <v>1</v>
      </c>
      <c r="G95">
        <v>1</v>
      </c>
      <c r="H95">
        <v>3</v>
      </c>
      <c r="I95" t="s">
        <v>120</v>
      </c>
      <c r="J95" t="s">
        <v>3</v>
      </c>
      <c r="K95" t="s">
        <v>121</v>
      </c>
      <c r="L95">
        <v>3277935</v>
      </c>
      <c r="N95">
        <v>1013</v>
      </c>
      <c r="O95" t="s">
        <v>122</v>
      </c>
      <c r="P95" t="s">
        <v>122</v>
      </c>
      <c r="Q95">
        <v>1</v>
      </c>
      <c r="W95">
        <v>0</v>
      </c>
      <c r="X95">
        <v>274903907</v>
      </c>
      <c r="Y95">
        <f t="shared" si="31"/>
        <v>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2</v>
      </c>
      <c r="AU95" t="s">
        <v>3</v>
      </c>
      <c r="AV95">
        <v>0</v>
      </c>
      <c r="AW95">
        <v>2</v>
      </c>
      <c r="AX95">
        <v>69471566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ROUND(Y95*Source!I85,7)</f>
        <v>0</v>
      </c>
      <c r="CY95">
        <f>AA95</f>
        <v>0</v>
      </c>
      <c r="CZ95">
        <f>AE95</f>
        <v>0</v>
      </c>
      <c r="DA95">
        <f>AI95</f>
        <v>1</v>
      </c>
      <c r="DB95">
        <f t="shared" si="32"/>
        <v>0</v>
      </c>
      <c r="DC95">
        <f t="shared" si="33"/>
        <v>0</v>
      </c>
      <c r="DD95" t="s">
        <v>3</v>
      </c>
      <c r="DE95" t="s">
        <v>3</v>
      </c>
      <c r="DF95">
        <f t="shared" ref="DF95:DF100" si="40">ROUND(ROUND(AE95,2)*CX95,2)</f>
        <v>0</v>
      </c>
      <c r="DG95">
        <f t="shared" si="38"/>
        <v>0</v>
      </c>
      <c r="DH95">
        <f t="shared" si="34"/>
        <v>0</v>
      </c>
      <c r="DI95">
        <f t="shared" si="35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ROW(Source!A86)</f>
        <v>86</v>
      </c>
      <c r="B96">
        <v>69390010</v>
      </c>
      <c r="C96">
        <v>69471548</v>
      </c>
      <c r="D96">
        <v>64662005</v>
      </c>
      <c r="E96">
        <v>116</v>
      </c>
      <c r="F96">
        <v>1</v>
      </c>
      <c r="G96">
        <v>1</v>
      </c>
      <c r="H96">
        <v>1</v>
      </c>
      <c r="I96" t="s">
        <v>389</v>
      </c>
      <c r="J96" t="s">
        <v>3</v>
      </c>
      <c r="K96" t="s">
        <v>390</v>
      </c>
      <c r="L96">
        <v>1191</v>
      </c>
      <c r="N96">
        <v>1013</v>
      </c>
      <c r="O96" t="s">
        <v>324</v>
      </c>
      <c r="P96" t="s">
        <v>324</v>
      </c>
      <c r="Q96">
        <v>1</v>
      </c>
      <c r="W96">
        <v>0</v>
      </c>
      <c r="X96">
        <v>44848675</v>
      </c>
      <c r="Y96">
        <f t="shared" si="31"/>
        <v>18.5</v>
      </c>
      <c r="AA96">
        <v>0</v>
      </c>
      <c r="AB96">
        <v>0</v>
      </c>
      <c r="AC96">
        <v>0</v>
      </c>
      <c r="AD96">
        <v>793.61</v>
      </c>
      <c r="AE96">
        <v>0</v>
      </c>
      <c r="AF96">
        <v>0</v>
      </c>
      <c r="AG96">
        <v>0</v>
      </c>
      <c r="AH96">
        <v>793.61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18.5</v>
      </c>
      <c r="AU96" t="s">
        <v>3</v>
      </c>
      <c r="AV96">
        <v>1</v>
      </c>
      <c r="AW96">
        <v>2</v>
      </c>
      <c r="AX96">
        <v>69471558</v>
      </c>
      <c r="AY96">
        <v>2</v>
      </c>
      <c r="AZ96">
        <v>131072</v>
      </c>
      <c r="BA96">
        <v>120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14681.785</v>
      </c>
      <c r="BN96">
        <v>18.5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14681.785</v>
      </c>
      <c r="BU96">
        <v>18.5</v>
      </c>
      <c r="BV96">
        <v>0</v>
      </c>
      <c r="BW96">
        <v>1</v>
      </c>
      <c r="CU96">
        <f>ROUND(AT96*Source!I86*AH96*AL96,2)</f>
        <v>0</v>
      </c>
      <c r="CV96">
        <f>ROUND(Y96*Source!I86,7)</f>
        <v>0</v>
      </c>
      <c r="CW96">
        <v>0</v>
      </c>
      <c r="CX96">
        <f>ROUND(Y96*Source!I86,7)</f>
        <v>0</v>
      </c>
      <c r="CY96">
        <f>AD96</f>
        <v>793.61</v>
      </c>
      <c r="CZ96">
        <f>AH96</f>
        <v>793.61</v>
      </c>
      <c r="DA96">
        <f>AL96</f>
        <v>1</v>
      </c>
      <c r="DB96">
        <f t="shared" si="32"/>
        <v>14681.79</v>
      </c>
      <c r="DC96">
        <f t="shared" si="33"/>
        <v>0</v>
      </c>
      <c r="DD96" t="s">
        <v>3</v>
      </c>
      <c r="DE96" t="s">
        <v>3</v>
      </c>
      <c r="DF96">
        <f t="shared" si="40"/>
        <v>0</v>
      </c>
      <c r="DG96">
        <f t="shared" si="38"/>
        <v>0</v>
      </c>
      <c r="DH96">
        <f t="shared" si="34"/>
        <v>0</v>
      </c>
      <c r="DI96">
        <f t="shared" si="35"/>
        <v>0</v>
      </c>
      <c r="DJ96">
        <f>DI96</f>
        <v>0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ROW(Source!A86)</f>
        <v>86</v>
      </c>
      <c r="B97">
        <v>69390010</v>
      </c>
      <c r="C97">
        <v>69471548</v>
      </c>
      <c r="D97">
        <v>64662182</v>
      </c>
      <c r="E97">
        <v>116</v>
      </c>
      <c r="F97">
        <v>1</v>
      </c>
      <c r="G97">
        <v>1</v>
      </c>
      <c r="H97">
        <v>1</v>
      </c>
      <c r="I97" t="s">
        <v>325</v>
      </c>
      <c r="J97" t="s">
        <v>3</v>
      </c>
      <c r="K97" t="s">
        <v>326</v>
      </c>
      <c r="L97">
        <v>1191</v>
      </c>
      <c r="N97">
        <v>1013</v>
      </c>
      <c r="O97" t="s">
        <v>324</v>
      </c>
      <c r="P97" t="s">
        <v>324</v>
      </c>
      <c r="Q97">
        <v>1</v>
      </c>
      <c r="W97">
        <v>0</v>
      </c>
      <c r="X97">
        <v>-1417349443</v>
      </c>
      <c r="Y97">
        <f t="shared" ref="Y97:Y128" si="41">AT97</f>
        <v>0.34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0.34</v>
      </c>
      <c r="AU97" t="s">
        <v>3</v>
      </c>
      <c r="AV97">
        <v>2</v>
      </c>
      <c r="AW97">
        <v>2</v>
      </c>
      <c r="AX97">
        <v>69471559</v>
      </c>
      <c r="AY97">
        <v>1</v>
      </c>
      <c r="AZ97">
        <v>0</v>
      </c>
      <c r="BA97">
        <v>121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ROUND(Y97*Source!I86,7)</f>
        <v>0</v>
      </c>
      <c r="CY97">
        <f>AD97</f>
        <v>0</v>
      </c>
      <c r="CZ97">
        <f>AH97</f>
        <v>0</v>
      </c>
      <c r="DA97">
        <f>AL97</f>
        <v>1</v>
      </c>
      <c r="DB97">
        <f t="shared" ref="DB97:DB128" si="42">ROUND(ROUND(AT97*CZ97,2),6)</f>
        <v>0</v>
      </c>
      <c r="DC97">
        <f t="shared" ref="DC97:DC128" si="43">ROUND(ROUND(AT97*AG97,2),6)</f>
        <v>0</v>
      </c>
      <c r="DD97" t="s">
        <v>3</v>
      </c>
      <c r="DE97" t="s">
        <v>3</v>
      </c>
      <c r="DF97">
        <f t="shared" si="40"/>
        <v>0</v>
      </c>
      <c r="DG97">
        <f t="shared" si="38"/>
        <v>0</v>
      </c>
      <c r="DH97">
        <f t="shared" ref="DH97:DH128" si="44">ROUND(ROUND(AG97,2)*CX97,2)</f>
        <v>0</v>
      </c>
      <c r="DI97">
        <f t="shared" ref="DI97:DI128" si="45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ROW(Source!A86)</f>
        <v>86</v>
      </c>
      <c r="B98">
        <v>69390010</v>
      </c>
      <c r="C98">
        <v>69471548</v>
      </c>
      <c r="D98">
        <v>64784662</v>
      </c>
      <c r="E98">
        <v>1</v>
      </c>
      <c r="F98">
        <v>1</v>
      </c>
      <c r="G98">
        <v>1</v>
      </c>
      <c r="H98">
        <v>2</v>
      </c>
      <c r="I98" t="s">
        <v>364</v>
      </c>
      <c r="J98" t="s">
        <v>365</v>
      </c>
      <c r="K98" t="s">
        <v>366</v>
      </c>
      <c r="L98">
        <v>1368</v>
      </c>
      <c r="N98">
        <v>1011</v>
      </c>
      <c r="O98" t="s">
        <v>330</v>
      </c>
      <c r="P98" t="s">
        <v>330</v>
      </c>
      <c r="Q98">
        <v>1</v>
      </c>
      <c r="W98">
        <v>0</v>
      </c>
      <c r="X98">
        <v>850633116</v>
      </c>
      <c r="Y98">
        <f t="shared" si="41"/>
        <v>0.17</v>
      </c>
      <c r="AA98">
        <v>0</v>
      </c>
      <c r="AB98">
        <v>1626.29</v>
      </c>
      <c r="AC98">
        <v>1090.46</v>
      </c>
      <c r="AD98">
        <v>0</v>
      </c>
      <c r="AE98">
        <v>0</v>
      </c>
      <c r="AF98">
        <v>1626.29</v>
      </c>
      <c r="AG98">
        <v>1090.46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0.17</v>
      </c>
      <c r="AU98" t="s">
        <v>3</v>
      </c>
      <c r="AV98">
        <v>1</v>
      </c>
      <c r="AW98">
        <v>2</v>
      </c>
      <c r="AX98">
        <v>69471560</v>
      </c>
      <c r="AY98">
        <v>2</v>
      </c>
      <c r="AZ98">
        <v>98304</v>
      </c>
      <c r="BA98">
        <v>122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276.46930000000003</v>
      </c>
      <c r="BL98">
        <v>185.37820000000002</v>
      </c>
      <c r="BM98">
        <v>0</v>
      </c>
      <c r="BN98">
        <v>0</v>
      </c>
      <c r="BO98">
        <v>0.17</v>
      </c>
      <c r="BP98">
        <v>1</v>
      </c>
      <c r="BQ98">
        <v>0</v>
      </c>
      <c r="BR98">
        <v>276.46930000000003</v>
      </c>
      <c r="BS98">
        <v>185.37820000000002</v>
      </c>
      <c r="BT98">
        <v>0</v>
      </c>
      <c r="BU98">
        <v>0</v>
      </c>
      <c r="BV98">
        <v>0.17</v>
      </c>
      <c r="BW98">
        <v>1</v>
      </c>
      <c r="CV98">
        <v>0</v>
      </c>
      <c r="CW98">
        <f>ROUND(Y98*Source!I86*DO98,7)</f>
        <v>0</v>
      </c>
      <c r="CX98">
        <f>ROUND(Y98*Source!I86,7)</f>
        <v>0</v>
      </c>
      <c r="CY98">
        <f>AB98</f>
        <v>1626.29</v>
      </c>
      <c r="CZ98">
        <f>AF98</f>
        <v>1626.29</v>
      </c>
      <c r="DA98">
        <f>AJ98</f>
        <v>1</v>
      </c>
      <c r="DB98">
        <f t="shared" si="42"/>
        <v>276.47000000000003</v>
      </c>
      <c r="DC98">
        <f t="shared" si="43"/>
        <v>185.38</v>
      </c>
      <c r="DD98" t="s">
        <v>3</v>
      </c>
      <c r="DE98" t="s">
        <v>3</v>
      </c>
      <c r="DF98">
        <f t="shared" si="40"/>
        <v>0</v>
      </c>
      <c r="DG98">
        <f t="shared" si="38"/>
        <v>0</v>
      </c>
      <c r="DH98">
        <f t="shared" si="44"/>
        <v>0</v>
      </c>
      <c r="DI98">
        <f t="shared" si="45"/>
        <v>0</v>
      </c>
      <c r="DJ98">
        <f>DG98+DH98</f>
        <v>0</v>
      </c>
      <c r="DK98">
        <v>1</v>
      </c>
      <c r="DL98" t="s">
        <v>367</v>
      </c>
      <c r="DM98">
        <v>6</v>
      </c>
      <c r="DN98" t="s">
        <v>324</v>
      </c>
      <c r="DO98">
        <v>1</v>
      </c>
    </row>
    <row r="99" spans="1:119" x14ac:dyDescent="0.25">
      <c r="A99">
        <f>ROW(Source!A86)</f>
        <v>86</v>
      </c>
      <c r="B99">
        <v>69390010</v>
      </c>
      <c r="C99">
        <v>69471548</v>
      </c>
      <c r="D99">
        <v>64785561</v>
      </c>
      <c r="E99">
        <v>1</v>
      </c>
      <c r="F99">
        <v>1</v>
      </c>
      <c r="G99">
        <v>1</v>
      </c>
      <c r="H99">
        <v>2</v>
      </c>
      <c r="I99" t="s">
        <v>332</v>
      </c>
      <c r="J99" t="s">
        <v>333</v>
      </c>
      <c r="K99" t="s">
        <v>334</v>
      </c>
      <c r="L99">
        <v>1368</v>
      </c>
      <c r="N99">
        <v>1011</v>
      </c>
      <c r="O99" t="s">
        <v>330</v>
      </c>
      <c r="P99" t="s">
        <v>330</v>
      </c>
      <c r="Q99">
        <v>1</v>
      </c>
      <c r="W99">
        <v>0</v>
      </c>
      <c r="X99">
        <v>-950105757</v>
      </c>
      <c r="Y99">
        <f t="shared" si="41"/>
        <v>0.17</v>
      </c>
      <c r="AA99">
        <v>0</v>
      </c>
      <c r="AB99">
        <v>641.70000000000005</v>
      </c>
      <c r="AC99">
        <v>811.79</v>
      </c>
      <c r="AD99">
        <v>0</v>
      </c>
      <c r="AE99">
        <v>0</v>
      </c>
      <c r="AF99">
        <v>641.70000000000005</v>
      </c>
      <c r="AG99">
        <v>811.79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0.17</v>
      </c>
      <c r="AU99" t="s">
        <v>3</v>
      </c>
      <c r="AV99">
        <v>1</v>
      </c>
      <c r="AW99">
        <v>2</v>
      </c>
      <c r="AX99">
        <v>69471561</v>
      </c>
      <c r="AY99">
        <v>2</v>
      </c>
      <c r="AZ99">
        <v>98304</v>
      </c>
      <c r="BA99">
        <v>123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109.08900000000001</v>
      </c>
      <c r="BL99">
        <v>138.0043</v>
      </c>
      <c r="BM99">
        <v>0</v>
      </c>
      <c r="BN99">
        <v>0</v>
      </c>
      <c r="BO99">
        <v>0.17</v>
      </c>
      <c r="BP99">
        <v>1</v>
      </c>
      <c r="BQ99">
        <v>0</v>
      </c>
      <c r="BR99">
        <v>109.08900000000001</v>
      </c>
      <c r="BS99">
        <v>138.0043</v>
      </c>
      <c r="BT99">
        <v>0</v>
      </c>
      <c r="BU99">
        <v>0</v>
      </c>
      <c r="BV99">
        <v>0.17</v>
      </c>
      <c r="BW99">
        <v>1</v>
      </c>
      <c r="CV99">
        <v>0</v>
      </c>
      <c r="CW99">
        <f>ROUND(Y99*Source!I86*DO99,7)</f>
        <v>0</v>
      </c>
      <c r="CX99">
        <f>ROUND(Y99*Source!I86,7)</f>
        <v>0</v>
      </c>
      <c r="CY99">
        <f>AB99</f>
        <v>641.70000000000005</v>
      </c>
      <c r="CZ99">
        <f>AF99</f>
        <v>641.70000000000005</v>
      </c>
      <c r="DA99">
        <f>AJ99</f>
        <v>1</v>
      </c>
      <c r="DB99">
        <f t="shared" si="42"/>
        <v>109.09</v>
      </c>
      <c r="DC99">
        <f t="shared" si="43"/>
        <v>138</v>
      </c>
      <c r="DD99" t="s">
        <v>3</v>
      </c>
      <c r="DE99" t="s">
        <v>3</v>
      </c>
      <c r="DF99">
        <f t="shared" si="40"/>
        <v>0</v>
      </c>
      <c r="DG99">
        <f t="shared" si="38"/>
        <v>0</v>
      </c>
      <c r="DH99">
        <f t="shared" si="44"/>
        <v>0</v>
      </c>
      <c r="DI99">
        <f t="shared" si="45"/>
        <v>0</v>
      </c>
      <c r="DJ99">
        <f>DG99+DH99</f>
        <v>0</v>
      </c>
      <c r="DK99">
        <v>1</v>
      </c>
      <c r="DL99" t="s">
        <v>335</v>
      </c>
      <c r="DM99">
        <v>4</v>
      </c>
      <c r="DN99" t="s">
        <v>324</v>
      </c>
      <c r="DO99">
        <v>1</v>
      </c>
    </row>
    <row r="100" spans="1:119" x14ac:dyDescent="0.25">
      <c r="A100">
        <f>ROW(Source!A86)</f>
        <v>86</v>
      </c>
      <c r="B100">
        <v>69390010</v>
      </c>
      <c r="C100">
        <v>69471548</v>
      </c>
      <c r="D100">
        <v>64785758</v>
      </c>
      <c r="E100">
        <v>1</v>
      </c>
      <c r="F100">
        <v>1</v>
      </c>
      <c r="G100">
        <v>1</v>
      </c>
      <c r="H100">
        <v>2</v>
      </c>
      <c r="I100" t="s">
        <v>391</v>
      </c>
      <c r="J100" t="s">
        <v>392</v>
      </c>
      <c r="K100" t="s">
        <v>393</v>
      </c>
      <c r="L100">
        <v>1368</v>
      </c>
      <c r="N100">
        <v>1011</v>
      </c>
      <c r="O100" t="s">
        <v>330</v>
      </c>
      <c r="P100" t="s">
        <v>330</v>
      </c>
      <c r="Q100">
        <v>1</v>
      </c>
      <c r="W100">
        <v>0</v>
      </c>
      <c r="X100">
        <v>-2068435370</v>
      </c>
      <c r="Y100">
        <f t="shared" si="41"/>
        <v>2.9</v>
      </c>
      <c r="AA100">
        <v>0</v>
      </c>
      <c r="AB100">
        <v>34.61</v>
      </c>
      <c r="AC100">
        <v>0</v>
      </c>
      <c r="AD100">
        <v>0</v>
      </c>
      <c r="AE100">
        <v>0</v>
      </c>
      <c r="AF100">
        <v>34.61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2.9</v>
      </c>
      <c r="AU100" t="s">
        <v>3</v>
      </c>
      <c r="AV100">
        <v>1</v>
      </c>
      <c r="AW100">
        <v>2</v>
      </c>
      <c r="AX100">
        <v>69471562</v>
      </c>
      <c r="AY100">
        <v>2</v>
      </c>
      <c r="AZ100">
        <v>32768</v>
      </c>
      <c r="BA100">
        <v>124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100.369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100.369</v>
      </c>
      <c r="BS100">
        <v>0</v>
      </c>
      <c r="BT100">
        <v>0</v>
      </c>
      <c r="BU100">
        <v>0</v>
      </c>
      <c r="BV100">
        <v>0</v>
      </c>
      <c r="BW100">
        <v>1</v>
      </c>
      <c r="CV100">
        <v>0</v>
      </c>
      <c r="CW100">
        <f>ROUND(Y100*Source!I86*DO100,7)</f>
        <v>0</v>
      </c>
      <c r="CX100">
        <f>ROUND(Y100*Source!I86,7)</f>
        <v>0</v>
      </c>
      <c r="CY100">
        <f>AB100</f>
        <v>34.61</v>
      </c>
      <c r="CZ100">
        <f>AF100</f>
        <v>34.61</v>
      </c>
      <c r="DA100">
        <f>AJ100</f>
        <v>1</v>
      </c>
      <c r="DB100">
        <f t="shared" si="42"/>
        <v>100.37</v>
      </c>
      <c r="DC100">
        <f t="shared" si="43"/>
        <v>0</v>
      </c>
      <c r="DD100" t="s">
        <v>3</v>
      </c>
      <c r="DE100" t="s">
        <v>3</v>
      </c>
      <c r="DF100">
        <f t="shared" si="40"/>
        <v>0</v>
      </c>
      <c r="DG100">
        <f t="shared" si="38"/>
        <v>0</v>
      </c>
      <c r="DH100">
        <f t="shared" si="44"/>
        <v>0</v>
      </c>
      <c r="DI100">
        <f t="shared" si="45"/>
        <v>0</v>
      </c>
      <c r="DJ100">
        <f>DG100+DH100</f>
        <v>0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ROW(Source!A86)</f>
        <v>86</v>
      </c>
      <c r="B101">
        <v>69390010</v>
      </c>
      <c r="C101">
        <v>69471548</v>
      </c>
      <c r="D101">
        <v>64735509</v>
      </c>
      <c r="E101">
        <v>1</v>
      </c>
      <c r="F101">
        <v>1</v>
      </c>
      <c r="G101">
        <v>1</v>
      </c>
      <c r="H101">
        <v>3</v>
      </c>
      <c r="I101" t="s">
        <v>394</v>
      </c>
      <c r="J101" t="s">
        <v>395</v>
      </c>
      <c r="K101" t="s">
        <v>396</v>
      </c>
      <c r="L101">
        <v>1346</v>
      </c>
      <c r="N101">
        <v>1009</v>
      </c>
      <c r="O101" t="s">
        <v>339</v>
      </c>
      <c r="P101" t="s">
        <v>339</v>
      </c>
      <c r="Q101">
        <v>1</v>
      </c>
      <c r="W101">
        <v>0</v>
      </c>
      <c r="X101">
        <v>-1606616209</v>
      </c>
      <c r="Y101">
        <f t="shared" si="41"/>
        <v>0.9</v>
      </c>
      <c r="AA101">
        <v>121.39</v>
      </c>
      <c r="AB101">
        <v>0</v>
      </c>
      <c r="AC101">
        <v>0</v>
      </c>
      <c r="AD101">
        <v>0</v>
      </c>
      <c r="AE101">
        <v>155.63</v>
      </c>
      <c r="AF101">
        <v>0</v>
      </c>
      <c r="AG101">
        <v>0</v>
      </c>
      <c r="AH101">
        <v>0</v>
      </c>
      <c r="AI101">
        <v>0.78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</v>
      </c>
      <c r="AU101" t="s">
        <v>3</v>
      </c>
      <c r="AV101">
        <v>0</v>
      </c>
      <c r="AW101">
        <v>2</v>
      </c>
      <c r="AX101">
        <v>69471563</v>
      </c>
      <c r="AY101">
        <v>1</v>
      </c>
      <c r="AZ101">
        <v>0</v>
      </c>
      <c r="BA101">
        <v>125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140.06700000000001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140.06700000000001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ROUND(Y101*Source!I86,7)</f>
        <v>0</v>
      </c>
      <c r="CY101">
        <f>AA101</f>
        <v>121.39</v>
      </c>
      <c r="CZ101">
        <f>AE101</f>
        <v>155.63</v>
      </c>
      <c r="DA101">
        <f>AI101</f>
        <v>0.78</v>
      </c>
      <c r="DB101">
        <f t="shared" si="42"/>
        <v>140.07</v>
      </c>
      <c r="DC101">
        <f t="shared" si="43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38"/>
        <v>0</v>
      </c>
      <c r="DH101">
        <f t="shared" si="44"/>
        <v>0</v>
      </c>
      <c r="DI101">
        <f t="shared" si="45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ROW(Source!A86)</f>
        <v>86</v>
      </c>
      <c r="B102">
        <v>69390010</v>
      </c>
      <c r="C102">
        <v>69471548</v>
      </c>
      <c r="D102">
        <v>64743755</v>
      </c>
      <c r="E102">
        <v>1</v>
      </c>
      <c r="F102">
        <v>1</v>
      </c>
      <c r="G102">
        <v>1</v>
      </c>
      <c r="H102">
        <v>3</v>
      </c>
      <c r="I102" t="s">
        <v>400</v>
      </c>
      <c r="J102" t="s">
        <v>401</v>
      </c>
      <c r="K102" t="s">
        <v>402</v>
      </c>
      <c r="L102">
        <v>1348</v>
      </c>
      <c r="N102">
        <v>1009</v>
      </c>
      <c r="O102" t="s">
        <v>126</v>
      </c>
      <c r="P102" t="s">
        <v>126</v>
      </c>
      <c r="Q102">
        <v>1000</v>
      </c>
      <c r="W102">
        <v>0</v>
      </c>
      <c r="X102">
        <v>-1863737905</v>
      </c>
      <c r="Y102">
        <f t="shared" si="41"/>
        <v>4.0000000000000001E-3</v>
      </c>
      <c r="AA102">
        <v>49995.77</v>
      </c>
      <c r="AB102">
        <v>0</v>
      </c>
      <c r="AC102">
        <v>0</v>
      </c>
      <c r="AD102">
        <v>0</v>
      </c>
      <c r="AE102">
        <v>49995.77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4.0000000000000001E-3</v>
      </c>
      <c r="AU102" t="s">
        <v>3</v>
      </c>
      <c r="AV102">
        <v>0</v>
      </c>
      <c r="AW102">
        <v>2</v>
      </c>
      <c r="AX102">
        <v>69471564</v>
      </c>
      <c r="AY102">
        <v>2</v>
      </c>
      <c r="AZ102">
        <v>16384</v>
      </c>
      <c r="BA102">
        <v>126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199.98308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199.98308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ROUND(Y102*Source!I86,7)</f>
        <v>0</v>
      </c>
      <c r="CY102">
        <f>AA102</f>
        <v>49995.77</v>
      </c>
      <c r="CZ102">
        <f>AE102</f>
        <v>49995.77</v>
      </c>
      <c r="DA102">
        <f>AI102</f>
        <v>1</v>
      </c>
      <c r="DB102">
        <f t="shared" si="42"/>
        <v>199.98</v>
      </c>
      <c r="DC102">
        <f t="shared" si="43"/>
        <v>0</v>
      </c>
      <c r="DD102" t="s">
        <v>3</v>
      </c>
      <c r="DE102" t="s">
        <v>3</v>
      </c>
      <c r="DF102">
        <f>ROUND(ROUND(AE102,2)*CX102,2)</f>
        <v>0</v>
      </c>
      <c r="DG102">
        <f t="shared" si="38"/>
        <v>0</v>
      </c>
      <c r="DH102">
        <f t="shared" si="44"/>
        <v>0</v>
      </c>
      <c r="DI102">
        <f t="shared" si="45"/>
        <v>0</v>
      </c>
      <c r="DJ102">
        <f>DF102</f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ROW(Source!A86)</f>
        <v>86</v>
      </c>
      <c r="B103">
        <v>69390010</v>
      </c>
      <c r="C103">
        <v>69471548</v>
      </c>
      <c r="D103">
        <v>64753802</v>
      </c>
      <c r="E103">
        <v>1</v>
      </c>
      <c r="F103">
        <v>1</v>
      </c>
      <c r="G103">
        <v>1</v>
      </c>
      <c r="H103">
        <v>3</v>
      </c>
      <c r="I103" t="s">
        <v>397</v>
      </c>
      <c r="J103" t="s">
        <v>398</v>
      </c>
      <c r="K103" t="s">
        <v>399</v>
      </c>
      <c r="L103">
        <v>1346</v>
      </c>
      <c r="N103">
        <v>1009</v>
      </c>
      <c r="O103" t="s">
        <v>339</v>
      </c>
      <c r="P103" t="s">
        <v>339</v>
      </c>
      <c r="Q103">
        <v>1</v>
      </c>
      <c r="W103">
        <v>0</v>
      </c>
      <c r="X103">
        <v>1949270732</v>
      </c>
      <c r="Y103">
        <f t="shared" si="41"/>
        <v>2.4</v>
      </c>
      <c r="AA103">
        <v>1139.45</v>
      </c>
      <c r="AB103">
        <v>0</v>
      </c>
      <c r="AC103">
        <v>0</v>
      </c>
      <c r="AD103">
        <v>0</v>
      </c>
      <c r="AE103">
        <v>911.56</v>
      </c>
      <c r="AF103">
        <v>0</v>
      </c>
      <c r="AG103">
        <v>0</v>
      </c>
      <c r="AH103">
        <v>0</v>
      </c>
      <c r="AI103">
        <v>1.25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2.4</v>
      </c>
      <c r="AU103" t="s">
        <v>3</v>
      </c>
      <c r="AV103">
        <v>0</v>
      </c>
      <c r="AW103">
        <v>2</v>
      </c>
      <c r="AX103">
        <v>69471565</v>
      </c>
      <c r="AY103">
        <v>1</v>
      </c>
      <c r="AZ103">
        <v>0</v>
      </c>
      <c r="BA103">
        <v>127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2187.7439999999997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2187.7439999999997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ROUND(Y103*Source!I86,7)</f>
        <v>0</v>
      </c>
      <c r="CY103">
        <f>AA103</f>
        <v>1139.45</v>
      </c>
      <c r="CZ103">
        <f>AE103</f>
        <v>911.56</v>
      </c>
      <c r="DA103">
        <f>AI103</f>
        <v>1.25</v>
      </c>
      <c r="DB103">
        <f t="shared" si="42"/>
        <v>2187.7399999999998</v>
      </c>
      <c r="DC103">
        <f t="shared" si="43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38"/>
        <v>0</v>
      </c>
      <c r="DH103">
        <f t="shared" si="44"/>
        <v>0</v>
      </c>
      <c r="DI103">
        <f t="shared" si="45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ROW(Source!A86)</f>
        <v>86</v>
      </c>
      <c r="B104">
        <v>69390010</v>
      </c>
      <c r="C104">
        <v>69471548</v>
      </c>
      <c r="D104">
        <v>64668005</v>
      </c>
      <c r="E104">
        <v>116</v>
      </c>
      <c r="F104">
        <v>1</v>
      </c>
      <c r="G104">
        <v>1</v>
      </c>
      <c r="H104">
        <v>3</v>
      </c>
      <c r="I104" t="s">
        <v>120</v>
      </c>
      <c r="J104" t="s">
        <v>3</v>
      </c>
      <c r="K104" t="s">
        <v>121</v>
      </c>
      <c r="L104">
        <v>3277935</v>
      </c>
      <c r="N104">
        <v>1013</v>
      </c>
      <c r="O104" t="s">
        <v>122</v>
      </c>
      <c r="P104" t="s">
        <v>122</v>
      </c>
      <c r="Q104">
        <v>1</v>
      </c>
      <c r="W104">
        <v>0</v>
      </c>
      <c r="X104">
        <v>274903907</v>
      </c>
      <c r="Y104">
        <f t="shared" si="41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69471566</v>
      </c>
      <c r="AY104">
        <v>1</v>
      </c>
      <c r="AZ104">
        <v>0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ROUND(Y104*Source!I86,7)</f>
        <v>0</v>
      </c>
      <c r="CY104">
        <f>AA104</f>
        <v>0</v>
      </c>
      <c r="CZ104">
        <f>AE104</f>
        <v>0</v>
      </c>
      <c r="DA104">
        <f>AI104</f>
        <v>1</v>
      </c>
      <c r="DB104">
        <f t="shared" si="42"/>
        <v>0</v>
      </c>
      <c r="DC104">
        <f t="shared" si="43"/>
        <v>0</v>
      </c>
      <c r="DD104" t="s">
        <v>3</v>
      </c>
      <c r="DE104" t="s">
        <v>3</v>
      </c>
      <c r="DF104">
        <f t="shared" ref="DF104:DF128" si="46">ROUND(ROUND(AE104,2)*CX104,2)</f>
        <v>0</v>
      </c>
      <c r="DG104">
        <f t="shared" si="38"/>
        <v>0</v>
      </c>
      <c r="DH104">
        <f t="shared" si="44"/>
        <v>0</v>
      </c>
      <c r="DI104">
        <f t="shared" si="45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ROW(Source!A229)</f>
        <v>229</v>
      </c>
      <c r="B105">
        <v>69390075</v>
      </c>
      <c r="C105">
        <v>69471587</v>
      </c>
      <c r="D105">
        <v>64662152</v>
      </c>
      <c r="E105">
        <v>116</v>
      </c>
      <c r="F105">
        <v>1</v>
      </c>
      <c r="G105">
        <v>1</v>
      </c>
      <c r="H105">
        <v>1</v>
      </c>
      <c r="I105" t="s">
        <v>403</v>
      </c>
      <c r="J105" t="s">
        <v>3</v>
      </c>
      <c r="K105" t="s">
        <v>404</v>
      </c>
      <c r="L105">
        <v>1369</v>
      </c>
      <c r="N105">
        <v>1013</v>
      </c>
      <c r="O105" t="s">
        <v>357</v>
      </c>
      <c r="P105" t="s">
        <v>357</v>
      </c>
      <c r="Q105">
        <v>1</v>
      </c>
      <c r="W105">
        <v>0</v>
      </c>
      <c r="X105">
        <v>286205319</v>
      </c>
      <c r="Y105">
        <f t="shared" si="41"/>
        <v>0.41</v>
      </c>
      <c r="AA105">
        <v>0</v>
      </c>
      <c r="AB105">
        <v>0</v>
      </c>
      <c r="AC105">
        <v>0</v>
      </c>
      <c r="AD105">
        <v>1090.46</v>
      </c>
      <c r="AE105">
        <v>0</v>
      </c>
      <c r="AF105">
        <v>0</v>
      </c>
      <c r="AG105">
        <v>0</v>
      </c>
      <c r="AH105">
        <v>1090.46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0.41</v>
      </c>
      <c r="AU105" t="s">
        <v>3</v>
      </c>
      <c r="AV105">
        <v>1</v>
      </c>
      <c r="AW105">
        <v>2</v>
      </c>
      <c r="AX105">
        <v>69471590</v>
      </c>
      <c r="AY105">
        <v>2</v>
      </c>
      <c r="AZ105">
        <v>131072</v>
      </c>
      <c r="BA105">
        <v>129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447.08859999999999</v>
      </c>
      <c r="BN105">
        <v>0.41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447.08859999999999</v>
      </c>
      <c r="BU105">
        <v>0.41</v>
      </c>
      <c r="BV105">
        <v>0</v>
      </c>
      <c r="BW105">
        <v>1</v>
      </c>
      <c r="CU105">
        <f>ROUND(AT105*Source!I229*AH105*AL105,2)</f>
        <v>447.09</v>
      </c>
      <c r="CV105">
        <f>ROUND(Y105*Source!I229,7)</f>
        <v>0.41</v>
      </c>
      <c r="CW105">
        <v>0</v>
      </c>
      <c r="CX105">
        <f>ROUND(Y105*Source!I229,7)</f>
        <v>0.41</v>
      </c>
      <c r="CY105">
        <f t="shared" ref="CY105:CY128" si="47">AD105</f>
        <v>1090.46</v>
      </c>
      <c r="CZ105">
        <f t="shared" ref="CZ105:CZ128" si="48">AH105</f>
        <v>1090.46</v>
      </c>
      <c r="DA105">
        <f t="shared" ref="DA105:DA128" si="49">AL105</f>
        <v>1</v>
      </c>
      <c r="DB105">
        <f t="shared" si="42"/>
        <v>447.09</v>
      </c>
      <c r="DC105">
        <f t="shared" si="43"/>
        <v>0</v>
      </c>
      <c r="DD105" t="s">
        <v>3</v>
      </c>
      <c r="DE105" t="s">
        <v>3</v>
      </c>
      <c r="DF105">
        <f t="shared" si="46"/>
        <v>0</v>
      </c>
      <c r="DG105">
        <f t="shared" si="38"/>
        <v>0</v>
      </c>
      <c r="DH105">
        <f t="shared" si="44"/>
        <v>0</v>
      </c>
      <c r="DI105">
        <f t="shared" si="45"/>
        <v>447.09</v>
      </c>
      <c r="DJ105">
        <f t="shared" ref="DJ105:DJ128" si="50">DI105</f>
        <v>447.09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ROW(Source!A229)</f>
        <v>229</v>
      </c>
      <c r="B106">
        <v>69390075</v>
      </c>
      <c r="C106">
        <v>69471587</v>
      </c>
      <c r="D106">
        <v>64662176</v>
      </c>
      <c r="E106">
        <v>116</v>
      </c>
      <c r="F106">
        <v>1</v>
      </c>
      <c r="G106">
        <v>1</v>
      </c>
      <c r="H106">
        <v>1</v>
      </c>
      <c r="I106" t="s">
        <v>405</v>
      </c>
      <c r="J106" t="s">
        <v>3</v>
      </c>
      <c r="K106" t="s">
        <v>406</v>
      </c>
      <c r="L106">
        <v>1369</v>
      </c>
      <c r="N106">
        <v>1013</v>
      </c>
      <c r="O106" t="s">
        <v>357</v>
      </c>
      <c r="P106" t="s">
        <v>357</v>
      </c>
      <c r="Q106">
        <v>1</v>
      </c>
      <c r="W106">
        <v>0</v>
      </c>
      <c r="X106">
        <v>126826561</v>
      </c>
      <c r="Y106">
        <f t="shared" si="41"/>
        <v>0.41</v>
      </c>
      <c r="AA106">
        <v>0</v>
      </c>
      <c r="AB106">
        <v>0</v>
      </c>
      <c r="AC106">
        <v>0</v>
      </c>
      <c r="AD106">
        <v>1066.23</v>
      </c>
      <c r="AE106">
        <v>0</v>
      </c>
      <c r="AF106">
        <v>0</v>
      </c>
      <c r="AG106">
        <v>0</v>
      </c>
      <c r="AH106">
        <v>1066.23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0.41</v>
      </c>
      <c r="AU106" t="s">
        <v>3</v>
      </c>
      <c r="AV106">
        <v>1</v>
      </c>
      <c r="AW106">
        <v>2</v>
      </c>
      <c r="AX106">
        <v>69471591</v>
      </c>
      <c r="AY106">
        <v>2</v>
      </c>
      <c r="AZ106">
        <v>131072</v>
      </c>
      <c r="BA106">
        <v>130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437.15429999999998</v>
      </c>
      <c r="BN106">
        <v>0.41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437.15429999999998</v>
      </c>
      <c r="BU106">
        <v>0.41</v>
      </c>
      <c r="BV106">
        <v>0</v>
      </c>
      <c r="BW106">
        <v>1</v>
      </c>
      <c r="CU106">
        <f>ROUND(AT106*Source!I229*AH106*AL106,2)</f>
        <v>437.15</v>
      </c>
      <c r="CV106">
        <f>ROUND(Y106*Source!I229,7)</f>
        <v>0.41</v>
      </c>
      <c r="CW106">
        <v>0</v>
      </c>
      <c r="CX106">
        <f>ROUND(Y106*Source!I229,7)</f>
        <v>0.41</v>
      </c>
      <c r="CY106">
        <f t="shared" si="47"/>
        <v>1066.23</v>
      </c>
      <c r="CZ106">
        <f t="shared" si="48"/>
        <v>1066.23</v>
      </c>
      <c r="DA106">
        <f t="shared" si="49"/>
        <v>1</v>
      </c>
      <c r="DB106">
        <f t="shared" si="42"/>
        <v>437.15</v>
      </c>
      <c r="DC106">
        <f t="shared" si="43"/>
        <v>0</v>
      </c>
      <c r="DD106" t="s">
        <v>3</v>
      </c>
      <c r="DE106" t="s">
        <v>3</v>
      </c>
      <c r="DF106">
        <f t="shared" si="46"/>
        <v>0</v>
      </c>
      <c r="DG106">
        <f t="shared" si="38"/>
        <v>0</v>
      </c>
      <c r="DH106">
        <f t="shared" si="44"/>
        <v>0</v>
      </c>
      <c r="DI106">
        <f t="shared" si="45"/>
        <v>437.15</v>
      </c>
      <c r="DJ106">
        <f t="shared" si="50"/>
        <v>437.15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ROW(Source!A230)</f>
        <v>230</v>
      </c>
      <c r="B107">
        <v>69390010</v>
      </c>
      <c r="C107">
        <v>69471587</v>
      </c>
      <c r="D107">
        <v>64662152</v>
      </c>
      <c r="E107">
        <v>116</v>
      </c>
      <c r="F107">
        <v>1</v>
      </c>
      <c r="G107">
        <v>1</v>
      </c>
      <c r="H107">
        <v>1</v>
      </c>
      <c r="I107" t="s">
        <v>403</v>
      </c>
      <c r="J107" t="s">
        <v>3</v>
      </c>
      <c r="K107" t="s">
        <v>404</v>
      </c>
      <c r="L107">
        <v>1369</v>
      </c>
      <c r="N107">
        <v>1013</v>
      </c>
      <c r="O107" t="s">
        <v>357</v>
      </c>
      <c r="P107" t="s">
        <v>357</v>
      </c>
      <c r="Q107">
        <v>1</v>
      </c>
      <c r="W107">
        <v>0</v>
      </c>
      <c r="X107">
        <v>286205319</v>
      </c>
      <c r="Y107">
        <f t="shared" si="41"/>
        <v>0.41</v>
      </c>
      <c r="AA107">
        <v>0</v>
      </c>
      <c r="AB107">
        <v>0</v>
      </c>
      <c r="AC107">
        <v>0</v>
      </c>
      <c r="AD107">
        <v>1090.46</v>
      </c>
      <c r="AE107">
        <v>0</v>
      </c>
      <c r="AF107">
        <v>0</v>
      </c>
      <c r="AG107">
        <v>0</v>
      </c>
      <c r="AH107">
        <v>1090.46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0.41</v>
      </c>
      <c r="AU107" t="s">
        <v>3</v>
      </c>
      <c r="AV107">
        <v>1</v>
      </c>
      <c r="AW107">
        <v>2</v>
      </c>
      <c r="AX107">
        <v>69471590</v>
      </c>
      <c r="AY107">
        <v>2</v>
      </c>
      <c r="AZ107">
        <v>131072</v>
      </c>
      <c r="BA107">
        <v>131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447.08859999999999</v>
      </c>
      <c r="BN107">
        <v>0.41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447.08859999999999</v>
      </c>
      <c r="BU107">
        <v>0.41</v>
      </c>
      <c r="BV107">
        <v>0</v>
      </c>
      <c r="BW107">
        <v>1</v>
      </c>
      <c r="CU107">
        <f>ROUND(AT107*Source!I230*AH107*AL107,2)</f>
        <v>447.09</v>
      </c>
      <c r="CV107">
        <f>ROUND(Y107*Source!I230,7)</f>
        <v>0.41</v>
      </c>
      <c r="CW107">
        <v>0</v>
      </c>
      <c r="CX107">
        <f>ROUND(Y107*Source!I230,7)</f>
        <v>0.41</v>
      </c>
      <c r="CY107">
        <f t="shared" si="47"/>
        <v>1090.46</v>
      </c>
      <c r="CZ107">
        <f t="shared" si="48"/>
        <v>1090.46</v>
      </c>
      <c r="DA107">
        <f t="shared" si="49"/>
        <v>1</v>
      </c>
      <c r="DB107">
        <f t="shared" si="42"/>
        <v>447.09</v>
      </c>
      <c r="DC107">
        <f t="shared" si="43"/>
        <v>0</v>
      </c>
      <c r="DD107" t="s">
        <v>3</v>
      </c>
      <c r="DE107" t="s">
        <v>3</v>
      </c>
      <c r="DF107">
        <f t="shared" si="46"/>
        <v>0</v>
      </c>
      <c r="DG107">
        <f t="shared" si="38"/>
        <v>0</v>
      </c>
      <c r="DH107">
        <f t="shared" si="44"/>
        <v>0</v>
      </c>
      <c r="DI107">
        <f t="shared" si="45"/>
        <v>447.09</v>
      </c>
      <c r="DJ107">
        <f t="shared" si="50"/>
        <v>447.09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ROW(Source!A230)</f>
        <v>230</v>
      </c>
      <c r="B108">
        <v>69390010</v>
      </c>
      <c r="C108">
        <v>69471587</v>
      </c>
      <c r="D108">
        <v>64662176</v>
      </c>
      <c r="E108">
        <v>116</v>
      </c>
      <c r="F108">
        <v>1</v>
      </c>
      <c r="G108">
        <v>1</v>
      </c>
      <c r="H108">
        <v>1</v>
      </c>
      <c r="I108" t="s">
        <v>405</v>
      </c>
      <c r="J108" t="s">
        <v>3</v>
      </c>
      <c r="K108" t="s">
        <v>406</v>
      </c>
      <c r="L108">
        <v>1369</v>
      </c>
      <c r="N108">
        <v>1013</v>
      </c>
      <c r="O108" t="s">
        <v>357</v>
      </c>
      <c r="P108" t="s">
        <v>357</v>
      </c>
      <c r="Q108">
        <v>1</v>
      </c>
      <c r="W108">
        <v>0</v>
      </c>
      <c r="X108">
        <v>126826561</v>
      </c>
      <c r="Y108">
        <f t="shared" si="41"/>
        <v>0.41</v>
      </c>
      <c r="AA108">
        <v>0</v>
      </c>
      <c r="AB108">
        <v>0</v>
      </c>
      <c r="AC108">
        <v>0</v>
      </c>
      <c r="AD108">
        <v>1066.23</v>
      </c>
      <c r="AE108">
        <v>0</v>
      </c>
      <c r="AF108">
        <v>0</v>
      </c>
      <c r="AG108">
        <v>0</v>
      </c>
      <c r="AH108">
        <v>1066.23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0.41</v>
      </c>
      <c r="AU108" t="s">
        <v>3</v>
      </c>
      <c r="AV108">
        <v>1</v>
      </c>
      <c r="AW108">
        <v>2</v>
      </c>
      <c r="AX108">
        <v>69471591</v>
      </c>
      <c r="AY108">
        <v>2</v>
      </c>
      <c r="AZ108">
        <v>131072</v>
      </c>
      <c r="BA108">
        <v>132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437.15429999999998</v>
      </c>
      <c r="BN108">
        <v>0.41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437.15429999999998</v>
      </c>
      <c r="BU108">
        <v>0.41</v>
      </c>
      <c r="BV108">
        <v>0</v>
      </c>
      <c r="BW108">
        <v>1</v>
      </c>
      <c r="CU108">
        <f>ROUND(AT108*Source!I230*AH108*AL108,2)</f>
        <v>437.15</v>
      </c>
      <c r="CV108">
        <f>ROUND(Y108*Source!I230,7)</f>
        <v>0.41</v>
      </c>
      <c r="CW108">
        <v>0</v>
      </c>
      <c r="CX108">
        <f>ROUND(Y108*Source!I230,7)</f>
        <v>0.41</v>
      </c>
      <c r="CY108">
        <f t="shared" si="47"/>
        <v>1066.23</v>
      </c>
      <c r="CZ108">
        <f t="shared" si="48"/>
        <v>1066.23</v>
      </c>
      <c r="DA108">
        <f t="shared" si="49"/>
        <v>1</v>
      </c>
      <c r="DB108">
        <f t="shared" si="42"/>
        <v>437.15</v>
      </c>
      <c r="DC108">
        <f t="shared" si="43"/>
        <v>0</v>
      </c>
      <c r="DD108" t="s">
        <v>3</v>
      </c>
      <c r="DE108" t="s">
        <v>3</v>
      </c>
      <c r="DF108">
        <f t="shared" si="46"/>
        <v>0</v>
      </c>
      <c r="DG108">
        <f t="shared" si="38"/>
        <v>0</v>
      </c>
      <c r="DH108">
        <f t="shared" si="44"/>
        <v>0</v>
      </c>
      <c r="DI108">
        <f t="shared" si="45"/>
        <v>437.15</v>
      </c>
      <c r="DJ108">
        <f t="shared" si="50"/>
        <v>437.15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ROW(Source!A231)</f>
        <v>231</v>
      </c>
      <c r="B109">
        <v>69390075</v>
      </c>
      <c r="C109">
        <v>69471592</v>
      </c>
      <c r="D109">
        <v>64662152</v>
      </c>
      <c r="E109">
        <v>116</v>
      </c>
      <c r="F109">
        <v>1</v>
      </c>
      <c r="G109">
        <v>1</v>
      </c>
      <c r="H109">
        <v>1</v>
      </c>
      <c r="I109" t="s">
        <v>403</v>
      </c>
      <c r="J109" t="s">
        <v>3</v>
      </c>
      <c r="K109" t="s">
        <v>404</v>
      </c>
      <c r="L109">
        <v>1369</v>
      </c>
      <c r="N109">
        <v>1013</v>
      </c>
      <c r="O109" t="s">
        <v>357</v>
      </c>
      <c r="P109" t="s">
        <v>357</v>
      </c>
      <c r="Q109">
        <v>1</v>
      </c>
      <c r="W109">
        <v>0</v>
      </c>
      <c r="X109">
        <v>286205319</v>
      </c>
      <c r="Y109">
        <f t="shared" si="41"/>
        <v>0.5</v>
      </c>
      <c r="AA109">
        <v>0</v>
      </c>
      <c r="AB109">
        <v>0</v>
      </c>
      <c r="AC109">
        <v>0</v>
      </c>
      <c r="AD109">
        <v>1090.46</v>
      </c>
      <c r="AE109">
        <v>0</v>
      </c>
      <c r="AF109">
        <v>0</v>
      </c>
      <c r="AG109">
        <v>0</v>
      </c>
      <c r="AH109">
        <v>1090.46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0.5</v>
      </c>
      <c r="AU109" t="s">
        <v>3</v>
      </c>
      <c r="AV109">
        <v>1</v>
      </c>
      <c r="AW109">
        <v>2</v>
      </c>
      <c r="AX109">
        <v>69471595</v>
      </c>
      <c r="AY109">
        <v>2</v>
      </c>
      <c r="AZ109">
        <v>131072</v>
      </c>
      <c r="BA109">
        <v>133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545.23</v>
      </c>
      <c r="BN109">
        <v>0.5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545.23</v>
      </c>
      <c r="BU109">
        <v>0.5</v>
      </c>
      <c r="BV109">
        <v>0</v>
      </c>
      <c r="BW109">
        <v>1</v>
      </c>
      <c r="CU109">
        <f>ROUND(AT109*Source!I231*AH109*AL109,2)</f>
        <v>545.23</v>
      </c>
      <c r="CV109">
        <f>ROUND(Y109*Source!I231,7)</f>
        <v>0.5</v>
      </c>
      <c r="CW109">
        <v>0</v>
      </c>
      <c r="CX109">
        <f>ROUND(Y109*Source!I231,7)</f>
        <v>0.5</v>
      </c>
      <c r="CY109">
        <f t="shared" si="47"/>
        <v>1090.46</v>
      </c>
      <c r="CZ109">
        <f t="shared" si="48"/>
        <v>1090.46</v>
      </c>
      <c r="DA109">
        <f t="shared" si="49"/>
        <v>1</v>
      </c>
      <c r="DB109">
        <f t="shared" si="42"/>
        <v>545.23</v>
      </c>
      <c r="DC109">
        <f t="shared" si="43"/>
        <v>0</v>
      </c>
      <c r="DD109" t="s">
        <v>3</v>
      </c>
      <c r="DE109" t="s">
        <v>3</v>
      </c>
      <c r="DF109">
        <f t="shared" si="46"/>
        <v>0</v>
      </c>
      <c r="DG109">
        <f t="shared" si="38"/>
        <v>0</v>
      </c>
      <c r="DH109">
        <f t="shared" si="44"/>
        <v>0</v>
      </c>
      <c r="DI109">
        <f t="shared" si="45"/>
        <v>545.23</v>
      </c>
      <c r="DJ109">
        <f t="shared" si="50"/>
        <v>545.23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ROW(Source!A231)</f>
        <v>231</v>
      </c>
      <c r="B110">
        <v>69390075</v>
      </c>
      <c r="C110">
        <v>69471592</v>
      </c>
      <c r="D110">
        <v>64662176</v>
      </c>
      <c r="E110">
        <v>116</v>
      </c>
      <c r="F110">
        <v>1</v>
      </c>
      <c r="G110">
        <v>1</v>
      </c>
      <c r="H110">
        <v>1</v>
      </c>
      <c r="I110" t="s">
        <v>405</v>
      </c>
      <c r="J110" t="s">
        <v>3</v>
      </c>
      <c r="K110" t="s">
        <v>406</v>
      </c>
      <c r="L110">
        <v>1369</v>
      </c>
      <c r="N110">
        <v>1013</v>
      </c>
      <c r="O110" t="s">
        <v>357</v>
      </c>
      <c r="P110" t="s">
        <v>357</v>
      </c>
      <c r="Q110">
        <v>1</v>
      </c>
      <c r="W110">
        <v>0</v>
      </c>
      <c r="X110">
        <v>126826561</v>
      </c>
      <c r="Y110">
        <f t="shared" si="41"/>
        <v>0.5</v>
      </c>
      <c r="AA110">
        <v>0</v>
      </c>
      <c r="AB110">
        <v>0</v>
      </c>
      <c r="AC110">
        <v>0</v>
      </c>
      <c r="AD110">
        <v>1066.23</v>
      </c>
      <c r="AE110">
        <v>0</v>
      </c>
      <c r="AF110">
        <v>0</v>
      </c>
      <c r="AG110">
        <v>0</v>
      </c>
      <c r="AH110">
        <v>1066.23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0.5</v>
      </c>
      <c r="AU110" t="s">
        <v>3</v>
      </c>
      <c r="AV110">
        <v>1</v>
      </c>
      <c r="AW110">
        <v>2</v>
      </c>
      <c r="AX110">
        <v>69471596</v>
      </c>
      <c r="AY110">
        <v>2</v>
      </c>
      <c r="AZ110">
        <v>131072</v>
      </c>
      <c r="BA110">
        <v>134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533.11500000000001</v>
      </c>
      <c r="BN110">
        <v>0.5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533.11500000000001</v>
      </c>
      <c r="BU110">
        <v>0.5</v>
      </c>
      <c r="BV110">
        <v>0</v>
      </c>
      <c r="BW110">
        <v>1</v>
      </c>
      <c r="CU110">
        <f>ROUND(AT110*Source!I231*AH110*AL110,2)</f>
        <v>533.12</v>
      </c>
      <c r="CV110">
        <f>ROUND(Y110*Source!I231,7)</f>
        <v>0.5</v>
      </c>
      <c r="CW110">
        <v>0</v>
      </c>
      <c r="CX110">
        <f>ROUND(Y110*Source!I231,7)</f>
        <v>0.5</v>
      </c>
      <c r="CY110">
        <f t="shared" si="47"/>
        <v>1066.23</v>
      </c>
      <c r="CZ110">
        <f t="shared" si="48"/>
        <v>1066.23</v>
      </c>
      <c r="DA110">
        <f t="shared" si="49"/>
        <v>1</v>
      </c>
      <c r="DB110">
        <f t="shared" si="42"/>
        <v>533.12</v>
      </c>
      <c r="DC110">
        <f t="shared" si="43"/>
        <v>0</v>
      </c>
      <c r="DD110" t="s">
        <v>3</v>
      </c>
      <c r="DE110" t="s">
        <v>3</v>
      </c>
      <c r="DF110">
        <f t="shared" si="46"/>
        <v>0</v>
      </c>
      <c r="DG110">
        <f t="shared" si="38"/>
        <v>0</v>
      </c>
      <c r="DH110">
        <f t="shared" si="44"/>
        <v>0</v>
      </c>
      <c r="DI110">
        <f t="shared" si="45"/>
        <v>533.12</v>
      </c>
      <c r="DJ110">
        <f t="shared" si="50"/>
        <v>533.12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ROW(Source!A232)</f>
        <v>232</v>
      </c>
      <c r="B111">
        <v>69390010</v>
      </c>
      <c r="C111">
        <v>69471592</v>
      </c>
      <c r="D111">
        <v>64662152</v>
      </c>
      <c r="E111">
        <v>116</v>
      </c>
      <c r="F111">
        <v>1</v>
      </c>
      <c r="G111">
        <v>1</v>
      </c>
      <c r="H111">
        <v>1</v>
      </c>
      <c r="I111" t="s">
        <v>403</v>
      </c>
      <c r="J111" t="s">
        <v>3</v>
      </c>
      <c r="K111" t="s">
        <v>404</v>
      </c>
      <c r="L111">
        <v>1369</v>
      </c>
      <c r="N111">
        <v>1013</v>
      </c>
      <c r="O111" t="s">
        <v>357</v>
      </c>
      <c r="P111" t="s">
        <v>357</v>
      </c>
      <c r="Q111">
        <v>1</v>
      </c>
      <c r="W111">
        <v>0</v>
      </c>
      <c r="X111">
        <v>286205319</v>
      </c>
      <c r="Y111">
        <f t="shared" si="41"/>
        <v>0.5</v>
      </c>
      <c r="AA111">
        <v>0</v>
      </c>
      <c r="AB111">
        <v>0</v>
      </c>
      <c r="AC111">
        <v>0</v>
      </c>
      <c r="AD111">
        <v>1090.46</v>
      </c>
      <c r="AE111">
        <v>0</v>
      </c>
      <c r="AF111">
        <v>0</v>
      </c>
      <c r="AG111">
        <v>0</v>
      </c>
      <c r="AH111">
        <v>1090.46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</v>
      </c>
      <c r="AU111" t="s">
        <v>3</v>
      </c>
      <c r="AV111">
        <v>1</v>
      </c>
      <c r="AW111">
        <v>2</v>
      </c>
      <c r="AX111">
        <v>69471595</v>
      </c>
      <c r="AY111">
        <v>2</v>
      </c>
      <c r="AZ111">
        <v>131072</v>
      </c>
      <c r="BA111">
        <v>135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545.23</v>
      </c>
      <c r="BN111">
        <v>0.5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545.23</v>
      </c>
      <c r="BU111">
        <v>0.5</v>
      </c>
      <c r="BV111">
        <v>0</v>
      </c>
      <c r="BW111">
        <v>1</v>
      </c>
      <c r="CU111">
        <f>ROUND(AT111*Source!I232*AH111*AL111,2)</f>
        <v>545.23</v>
      </c>
      <c r="CV111">
        <f>ROUND(Y111*Source!I232,7)</f>
        <v>0.5</v>
      </c>
      <c r="CW111">
        <v>0</v>
      </c>
      <c r="CX111">
        <f>ROUND(Y111*Source!I232,7)</f>
        <v>0.5</v>
      </c>
      <c r="CY111">
        <f t="shared" si="47"/>
        <v>1090.46</v>
      </c>
      <c r="CZ111">
        <f t="shared" si="48"/>
        <v>1090.46</v>
      </c>
      <c r="DA111">
        <f t="shared" si="49"/>
        <v>1</v>
      </c>
      <c r="DB111">
        <f t="shared" si="42"/>
        <v>545.23</v>
      </c>
      <c r="DC111">
        <f t="shared" si="43"/>
        <v>0</v>
      </c>
      <c r="DD111" t="s">
        <v>3</v>
      </c>
      <c r="DE111" t="s">
        <v>3</v>
      </c>
      <c r="DF111">
        <f t="shared" si="46"/>
        <v>0</v>
      </c>
      <c r="DG111">
        <f t="shared" si="38"/>
        <v>0</v>
      </c>
      <c r="DH111">
        <f t="shared" si="44"/>
        <v>0</v>
      </c>
      <c r="DI111">
        <f t="shared" si="45"/>
        <v>545.23</v>
      </c>
      <c r="DJ111">
        <f t="shared" si="50"/>
        <v>545.23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ROW(Source!A232)</f>
        <v>232</v>
      </c>
      <c r="B112">
        <v>69390010</v>
      </c>
      <c r="C112">
        <v>69471592</v>
      </c>
      <c r="D112">
        <v>64662176</v>
      </c>
      <c r="E112">
        <v>116</v>
      </c>
      <c r="F112">
        <v>1</v>
      </c>
      <c r="G112">
        <v>1</v>
      </c>
      <c r="H112">
        <v>1</v>
      </c>
      <c r="I112" t="s">
        <v>405</v>
      </c>
      <c r="J112" t="s">
        <v>3</v>
      </c>
      <c r="K112" t="s">
        <v>406</v>
      </c>
      <c r="L112">
        <v>1369</v>
      </c>
      <c r="N112">
        <v>1013</v>
      </c>
      <c r="O112" t="s">
        <v>357</v>
      </c>
      <c r="P112" t="s">
        <v>357</v>
      </c>
      <c r="Q112">
        <v>1</v>
      </c>
      <c r="W112">
        <v>0</v>
      </c>
      <c r="X112">
        <v>126826561</v>
      </c>
      <c r="Y112">
        <f t="shared" si="41"/>
        <v>0.5</v>
      </c>
      <c r="AA112">
        <v>0</v>
      </c>
      <c r="AB112">
        <v>0</v>
      </c>
      <c r="AC112">
        <v>0</v>
      </c>
      <c r="AD112">
        <v>1066.23</v>
      </c>
      <c r="AE112">
        <v>0</v>
      </c>
      <c r="AF112">
        <v>0</v>
      </c>
      <c r="AG112">
        <v>0</v>
      </c>
      <c r="AH112">
        <v>1066.23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0.5</v>
      </c>
      <c r="AU112" t="s">
        <v>3</v>
      </c>
      <c r="AV112">
        <v>1</v>
      </c>
      <c r="AW112">
        <v>2</v>
      </c>
      <c r="AX112">
        <v>69471596</v>
      </c>
      <c r="AY112">
        <v>2</v>
      </c>
      <c r="AZ112">
        <v>131072</v>
      </c>
      <c r="BA112">
        <v>136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533.11500000000001</v>
      </c>
      <c r="BN112">
        <v>0.5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533.11500000000001</v>
      </c>
      <c r="BU112">
        <v>0.5</v>
      </c>
      <c r="BV112">
        <v>0</v>
      </c>
      <c r="BW112">
        <v>1</v>
      </c>
      <c r="CU112">
        <f>ROUND(AT112*Source!I232*AH112*AL112,2)</f>
        <v>533.12</v>
      </c>
      <c r="CV112">
        <f>ROUND(Y112*Source!I232,7)</f>
        <v>0.5</v>
      </c>
      <c r="CW112">
        <v>0</v>
      </c>
      <c r="CX112">
        <f>ROUND(Y112*Source!I232,7)</f>
        <v>0.5</v>
      </c>
      <c r="CY112">
        <f t="shared" si="47"/>
        <v>1066.23</v>
      </c>
      <c r="CZ112">
        <f t="shared" si="48"/>
        <v>1066.23</v>
      </c>
      <c r="DA112">
        <f t="shared" si="49"/>
        <v>1</v>
      </c>
      <c r="DB112">
        <f t="shared" si="42"/>
        <v>533.12</v>
      </c>
      <c r="DC112">
        <f t="shared" si="43"/>
        <v>0</v>
      </c>
      <c r="DD112" t="s">
        <v>3</v>
      </c>
      <c r="DE112" t="s">
        <v>3</v>
      </c>
      <c r="DF112">
        <f t="shared" si="46"/>
        <v>0</v>
      </c>
      <c r="DG112">
        <f t="shared" si="38"/>
        <v>0</v>
      </c>
      <c r="DH112">
        <f t="shared" si="44"/>
        <v>0</v>
      </c>
      <c r="DI112">
        <f t="shared" si="45"/>
        <v>533.12</v>
      </c>
      <c r="DJ112">
        <f t="shared" si="50"/>
        <v>533.12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ROW(Source!A233)</f>
        <v>233</v>
      </c>
      <c r="B113">
        <v>69390075</v>
      </c>
      <c r="C113">
        <v>69471597</v>
      </c>
      <c r="D113">
        <v>64662152</v>
      </c>
      <c r="E113">
        <v>116</v>
      </c>
      <c r="F113">
        <v>1</v>
      </c>
      <c r="G113">
        <v>1</v>
      </c>
      <c r="H113">
        <v>1</v>
      </c>
      <c r="I113" t="s">
        <v>403</v>
      </c>
      <c r="J113" t="s">
        <v>3</v>
      </c>
      <c r="K113" t="s">
        <v>404</v>
      </c>
      <c r="L113">
        <v>1369</v>
      </c>
      <c r="N113">
        <v>1013</v>
      </c>
      <c r="O113" t="s">
        <v>357</v>
      </c>
      <c r="P113" t="s">
        <v>357</v>
      </c>
      <c r="Q113">
        <v>1</v>
      </c>
      <c r="W113">
        <v>0</v>
      </c>
      <c r="X113">
        <v>286205319</v>
      </c>
      <c r="Y113">
        <f t="shared" si="41"/>
        <v>0.5</v>
      </c>
      <c r="AA113">
        <v>0</v>
      </c>
      <c r="AB113">
        <v>0</v>
      </c>
      <c r="AC113">
        <v>0</v>
      </c>
      <c r="AD113">
        <v>1090.46</v>
      </c>
      <c r="AE113">
        <v>0</v>
      </c>
      <c r="AF113">
        <v>0</v>
      </c>
      <c r="AG113">
        <v>0</v>
      </c>
      <c r="AH113">
        <v>1090.46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0.5</v>
      </c>
      <c r="AU113" t="s">
        <v>3</v>
      </c>
      <c r="AV113">
        <v>1</v>
      </c>
      <c r="AW113">
        <v>2</v>
      </c>
      <c r="AX113">
        <v>69471600</v>
      </c>
      <c r="AY113">
        <v>2</v>
      </c>
      <c r="AZ113">
        <v>131072</v>
      </c>
      <c r="BA113">
        <v>137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545.23</v>
      </c>
      <c r="BN113">
        <v>0.5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545.23</v>
      </c>
      <c r="BU113">
        <v>0.5</v>
      </c>
      <c r="BV113">
        <v>0</v>
      </c>
      <c r="BW113">
        <v>1</v>
      </c>
      <c r="CU113">
        <f>ROUND(AT113*Source!I233*AH113*AL113,2)</f>
        <v>1090.46</v>
      </c>
      <c r="CV113">
        <f>ROUND(Y113*Source!I233,7)</f>
        <v>1</v>
      </c>
      <c r="CW113">
        <v>0</v>
      </c>
      <c r="CX113">
        <f>ROUND(Y113*Source!I233,7)</f>
        <v>1</v>
      </c>
      <c r="CY113">
        <f t="shared" si="47"/>
        <v>1090.46</v>
      </c>
      <c r="CZ113">
        <f t="shared" si="48"/>
        <v>1090.46</v>
      </c>
      <c r="DA113">
        <f t="shared" si="49"/>
        <v>1</v>
      </c>
      <c r="DB113">
        <f t="shared" si="42"/>
        <v>545.23</v>
      </c>
      <c r="DC113">
        <f t="shared" si="43"/>
        <v>0</v>
      </c>
      <c r="DD113" t="s">
        <v>3</v>
      </c>
      <c r="DE113" t="s">
        <v>3</v>
      </c>
      <c r="DF113">
        <f t="shared" si="46"/>
        <v>0</v>
      </c>
      <c r="DG113">
        <f t="shared" ref="DG113:DG128" si="51">ROUND(ROUND(AF113,2)*CX113,2)</f>
        <v>0</v>
      </c>
      <c r="DH113">
        <f t="shared" si="44"/>
        <v>0</v>
      </c>
      <c r="DI113">
        <f t="shared" si="45"/>
        <v>1090.46</v>
      </c>
      <c r="DJ113">
        <f t="shared" si="50"/>
        <v>1090.46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ROW(Source!A233)</f>
        <v>233</v>
      </c>
      <c r="B114">
        <v>69390075</v>
      </c>
      <c r="C114">
        <v>69471597</v>
      </c>
      <c r="D114">
        <v>64662176</v>
      </c>
      <c r="E114">
        <v>116</v>
      </c>
      <c r="F114">
        <v>1</v>
      </c>
      <c r="G114">
        <v>1</v>
      </c>
      <c r="H114">
        <v>1</v>
      </c>
      <c r="I114" t="s">
        <v>405</v>
      </c>
      <c r="J114" t="s">
        <v>3</v>
      </c>
      <c r="K114" t="s">
        <v>406</v>
      </c>
      <c r="L114">
        <v>1369</v>
      </c>
      <c r="N114">
        <v>1013</v>
      </c>
      <c r="O114" t="s">
        <v>357</v>
      </c>
      <c r="P114" t="s">
        <v>357</v>
      </c>
      <c r="Q114">
        <v>1</v>
      </c>
      <c r="W114">
        <v>0</v>
      </c>
      <c r="X114">
        <v>126826561</v>
      </c>
      <c r="Y114">
        <f t="shared" si="41"/>
        <v>0.5</v>
      </c>
      <c r="AA114">
        <v>0</v>
      </c>
      <c r="AB114">
        <v>0</v>
      </c>
      <c r="AC114">
        <v>0</v>
      </c>
      <c r="AD114">
        <v>1066.23</v>
      </c>
      <c r="AE114">
        <v>0</v>
      </c>
      <c r="AF114">
        <v>0</v>
      </c>
      <c r="AG114">
        <v>0</v>
      </c>
      <c r="AH114">
        <v>1066.23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0.5</v>
      </c>
      <c r="AU114" t="s">
        <v>3</v>
      </c>
      <c r="AV114">
        <v>1</v>
      </c>
      <c r="AW114">
        <v>2</v>
      </c>
      <c r="AX114">
        <v>69471601</v>
      </c>
      <c r="AY114">
        <v>2</v>
      </c>
      <c r="AZ114">
        <v>131072</v>
      </c>
      <c r="BA114">
        <v>138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533.11500000000001</v>
      </c>
      <c r="BN114">
        <v>0.5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533.11500000000001</v>
      </c>
      <c r="BU114">
        <v>0.5</v>
      </c>
      <c r="BV114">
        <v>0</v>
      </c>
      <c r="BW114">
        <v>1</v>
      </c>
      <c r="CU114">
        <f>ROUND(AT114*Source!I233*AH114*AL114,2)</f>
        <v>1066.23</v>
      </c>
      <c r="CV114">
        <f>ROUND(Y114*Source!I233,7)</f>
        <v>1</v>
      </c>
      <c r="CW114">
        <v>0</v>
      </c>
      <c r="CX114">
        <f>ROUND(Y114*Source!I233,7)</f>
        <v>1</v>
      </c>
      <c r="CY114">
        <f t="shared" si="47"/>
        <v>1066.23</v>
      </c>
      <c r="CZ114">
        <f t="shared" si="48"/>
        <v>1066.23</v>
      </c>
      <c r="DA114">
        <f t="shared" si="49"/>
        <v>1</v>
      </c>
      <c r="DB114">
        <f t="shared" si="42"/>
        <v>533.12</v>
      </c>
      <c r="DC114">
        <f t="shared" si="43"/>
        <v>0</v>
      </c>
      <c r="DD114" t="s">
        <v>3</v>
      </c>
      <c r="DE114" t="s">
        <v>3</v>
      </c>
      <c r="DF114">
        <f t="shared" si="46"/>
        <v>0</v>
      </c>
      <c r="DG114">
        <f t="shared" si="51"/>
        <v>0</v>
      </c>
      <c r="DH114">
        <f t="shared" si="44"/>
        <v>0</v>
      </c>
      <c r="DI114">
        <f t="shared" si="45"/>
        <v>1066.23</v>
      </c>
      <c r="DJ114">
        <f t="shared" si="50"/>
        <v>1066.23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ROW(Source!A234)</f>
        <v>234</v>
      </c>
      <c r="B115">
        <v>69390010</v>
      </c>
      <c r="C115">
        <v>69471597</v>
      </c>
      <c r="D115">
        <v>64662152</v>
      </c>
      <c r="E115">
        <v>116</v>
      </c>
      <c r="F115">
        <v>1</v>
      </c>
      <c r="G115">
        <v>1</v>
      </c>
      <c r="H115">
        <v>1</v>
      </c>
      <c r="I115" t="s">
        <v>403</v>
      </c>
      <c r="J115" t="s">
        <v>3</v>
      </c>
      <c r="K115" t="s">
        <v>404</v>
      </c>
      <c r="L115">
        <v>1369</v>
      </c>
      <c r="N115">
        <v>1013</v>
      </c>
      <c r="O115" t="s">
        <v>357</v>
      </c>
      <c r="P115" t="s">
        <v>357</v>
      </c>
      <c r="Q115">
        <v>1</v>
      </c>
      <c r="W115">
        <v>0</v>
      </c>
      <c r="X115">
        <v>286205319</v>
      </c>
      <c r="Y115">
        <f t="shared" si="41"/>
        <v>0.5</v>
      </c>
      <c r="AA115">
        <v>0</v>
      </c>
      <c r="AB115">
        <v>0</v>
      </c>
      <c r="AC115">
        <v>0</v>
      </c>
      <c r="AD115">
        <v>1090.46</v>
      </c>
      <c r="AE115">
        <v>0</v>
      </c>
      <c r="AF115">
        <v>0</v>
      </c>
      <c r="AG115">
        <v>0</v>
      </c>
      <c r="AH115">
        <v>1090.46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0.5</v>
      </c>
      <c r="AU115" t="s">
        <v>3</v>
      </c>
      <c r="AV115">
        <v>1</v>
      </c>
      <c r="AW115">
        <v>2</v>
      </c>
      <c r="AX115">
        <v>69471600</v>
      </c>
      <c r="AY115">
        <v>2</v>
      </c>
      <c r="AZ115">
        <v>131072</v>
      </c>
      <c r="BA115">
        <v>139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545.23</v>
      </c>
      <c r="BN115">
        <v>0.5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545.23</v>
      </c>
      <c r="BU115">
        <v>0.5</v>
      </c>
      <c r="BV115">
        <v>0</v>
      </c>
      <c r="BW115">
        <v>1</v>
      </c>
      <c r="CU115">
        <f>ROUND(AT115*Source!I234*AH115*AL115,2)</f>
        <v>1090.46</v>
      </c>
      <c r="CV115">
        <f>ROUND(Y115*Source!I234,7)</f>
        <v>1</v>
      </c>
      <c r="CW115">
        <v>0</v>
      </c>
      <c r="CX115">
        <f>ROUND(Y115*Source!I234,7)</f>
        <v>1</v>
      </c>
      <c r="CY115">
        <f t="shared" si="47"/>
        <v>1090.46</v>
      </c>
      <c r="CZ115">
        <f t="shared" si="48"/>
        <v>1090.46</v>
      </c>
      <c r="DA115">
        <f t="shared" si="49"/>
        <v>1</v>
      </c>
      <c r="DB115">
        <f t="shared" si="42"/>
        <v>545.23</v>
      </c>
      <c r="DC115">
        <f t="shared" si="43"/>
        <v>0</v>
      </c>
      <c r="DD115" t="s">
        <v>3</v>
      </c>
      <c r="DE115" t="s">
        <v>3</v>
      </c>
      <c r="DF115">
        <f t="shared" si="46"/>
        <v>0</v>
      </c>
      <c r="DG115">
        <f t="shared" si="51"/>
        <v>0</v>
      </c>
      <c r="DH115">
        <f t="shared" si="44"/>
        <v>0</v>
      </c>
      <c r="DI115">
        <f t="shared" si="45"/>
        <v>1090.46</v>
      </c>
      <c r="DJ115">
        <f t="shared" si="50"/>
        <v>1090.46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ROW(Source!A234)</f>
        <v>234</v>
      </c>
      <c r="B116">
        <v>69390010</v>
      </c>
      <c r="C116">
        <v>69471597</v>
      </c>
      <c r="D116">
        <v>64662176</v>
      </c>
      <c r="E116">
        <v>116</v>
      </c>
      <c r="F116">
        <v>1</v>
      </c>
      <c r="G116">
        <v>1</v>
      </c>
      <c r="H116">
        <v>1</v>
      </c>
      <c r="I116" t="s">
        <v>405</v>
      </c>
      <c r="J116" t="s">
        <v>3</v>
      </c>
      <c r="K116" t="s">
        <v>406</v>
      </c>
      <c r="L116">
        <v>1369</v>
      </c>
      <c r="N116">
        <v>1013</v>
      </c>
      <c r="O116" t="s">
        <v>357</v>
      </c>
      <c r="P116" t="s">
        <v>357</v>
      </c>
      <c r="Q116">
        <v>1</v>
      </c>
      <c r="W116">
        <v>0</v>
      </c>
      <c r="X116">
        <v>126826561</v>
      </c>
      <c r="Y116">
        <f t="shared" si="41"/>
        <v>0.5</v>
      </c>
      <c r="AA116">
        <v>0</v>
      </c>
      <c r="AB116">
        <v>0</v>
      </c>
      <c r="AC116">
        <v>0</v>
      </c>
      <c r="AD116">
        <v>1066.23</v>
      </c>
      <c r="AE116">
        <v>0</v>
      </c>
      <c r="AF116">
        <v>0</v>
      </c>
      <c r="AG116">
        <v>0</v>
      </c>
      <c r="AH116">
        <v>1066.23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0.5</v>
      </c>
      <c r="AU116" t="s">
        <v>3</v>
      </c>
      <c r="AV116">
        <v>1</v>
      </c>
      <c r="AW116">
        <v>2</v>
      </c>
      <c r="AX116">
        <v>69471601</v>
      </c>
      <c r="AY116">
        <v>2</v>
      </c>
      <c r="AZ116">
        <v>131072</v>
      </c>
      <c r="BA116">
        <v>140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533.11500000000001</v>
      </c>
      <c r="BN116">
        <v>0.5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533.11500000000001</v>
      </c>
      <c r="BU116">
        <v>0.5</v>
      </c>
      <c r="BV116">
        <v>0</v>
      </c>
      <c r="BW116">
        <v>1</v>
      </c>
      <c r="CU116">
        <f>ROUND(AT116*Source!I234*AH116*AL116,2)</f>
        <v>1066.23</v>
      </c>
      <c r="CV116">
        <f>ROUND(Y116*Source!I234,7)</f>
        <v>1</v>
      </c>
      <c r="CW116">
        <v>0</v>
      </c>
      <c r="CX116">
        <f>ROUND(Y116*Source!I234,7)</f>
        <v>1</v>
      </c>
      <c r="CY116">
        <f t="shared" si="47"/>
        <v>1066.23</v>
      </c>
      <c r="CZ116">
        <f t="shared" si="48"/>
        <v>1066.23</v>
      </c>
      <c r="DA116">
        <f t="shared" si="49"/>
        <v>1</v>
      </c>
      <c r="DB116">
        <f t="shared" si="42"/>
        <v>533.12</v>
      </c>
      <c r="DC116">
        <f t="shared" si="43"/>
        <v>0</v>
      </c>
      <c r="DD116" t="s">
        <v>3</v>
      </c>
      <c r="DE116" t="s">
        <v>3</v>
      </c>
      <c r="DF116">
        <f t="shared" si="46"/>
        <v>0</v>
      </c>
      <c r="DG116">
        <f t="shared" si="51"/>
        <v>0</v>
      </c>
      <c r="DH116">
        <f t="shared" si="44"/>
        <v>0</v>
      </c>
      <c r="DI116">
        <f t="shared" si="45"/>
        <v>1066.23</v>
      </c>
      <c r="DJ116">
        <f t="shared" si="50"/>
        <v>1066.23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ROW(Source!A235)</f>
        <v>235</v>
      </c>
      <c r="B117">
        <v>69390075</v>
      </c>
      <c r="C117">
        <v>69471602</v>
      </c>
      <c r="D117">
        <v>64662152</v>
      </c>
      <c r="E117">
        <v>116</v>
      </c>
      <c r="F117">
        <v>1</v>
      </c>
      <c r="G117">
        <v>1</v>
      </c>
      <c r="H117">
        <v>1</v>
      </c>
      <c r="I117" t="s">
        <v>403</v>
      </c>
      <c r="J117" t="s">
        <v>3</v>
      </c>
      <c r="K117" t="s">
        <v>404</v>
      </c>
      <c r="L117">
        <v>1369</v>
      </c>
      <c r="N117">
        <v>1013</v>
      </c>
      <c r="O117" t="s">
        <v>357</v>
      </c>
      <c r="P117" t="s">
        <v>357</v>
      </c>
      <c r="Q117">
        <v>1</v>
      </c>
      <c r="W117">
        <v>0</v>
      </c>
      <c r="X117">
        <v>286205319</v>
      </c>
      <c r="Y117">
        <f t="shared" si="41"/>
        <v>6.48</v>
      </c>
      <c r="AA117">
        <v>0</v>
      </c>
      <c r="AB117">
        <v>0</v>
      </c>
      <c r="AC117">
        <v>0</v>
      </c>
      <c r="AD117">
        <v>1090.46</v>
      </c>
      <c r="AE117">
        <v>0</v>
      </c>
      <c r="AF117">
        <v>0</v>
      </c>
      <c r="AG117">
        <v>0</v>
      </c>
      <c r="AH117">
        <v>1090.46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6.48</v>
      </c>
      <c r="AU117" t="s">
        <v>3</v>
      </c>
      <c r="AV117">
        <v>1</v>
      </c>
      <c r="AW117">
        <v>2</v>
      </c>
      <c r="AX117">
        <v>69471605</v>
      </c>
      <c r="AY117">
        <v>2</v>
      </c>
      <c r="AZ117">
        <v>131072</v>
      </c>
      <c r="BA117">
        <v>141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7066.180800000001</v>
      </c>
      <c r="BN117">
        <v>6.48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7066.180800000001</v>
      </c>
      <c r="BU117">
        <v>6.48</v>
      </c>
      <c r="BV117">
        <v>0</v>
      </c>
      <c r="BW117">
        <v>1</v>
      </c>
      <c r="CU117">
        <f>ROUND(AT117*Source!I235*AH117*AL117,2)</f>
        <v>282.64999999999998</v>
      </c>
      <c r="CV117">
        <f>ROUND(Y117*Source!I235,7)</f>
        <v>0.25919999999999999</v>
      </c>
      <c r="CW117">
        <v>0</v>
      </c>
      <c r="CX117">
        <f>ROUND(Y117*Source!I235,7)</f>
        <v>0.25919999999999999</v>
      </c>
      <c r="CY117">
        <f t="shared" si="47"/>
        <v>1090.46</v>
      </c>
      <c r="CZ117">
        <f t="shared" si="48"/>
        <v>1090.46</v>
      </c>
      <c r="DA117">
        <f t="shared" si="49"/>
        <v>1</v>
      </c>
      <c r="DB117">
        <f t="shared" si="42"/>
        <v>7066.18</v>
      </c>
      <c r="DC117">
        <f t="shared" si="43"/>
        <v>0</v>
      </c>
      <c r="DD117" t="s">
        <v>3</v>
      </c>
      <c r="DE117" t="s">
        <v>3</v>
      </c>
      <c r="DF117">
        <f t="shared" si="46"/>
        <v>0</v>
      </c>
      <c r="DG117">
        <f t="shared" si="51"/>
        <v>0</v>
      </c>
      <c r="DH117">
        <f t="shared" si="44"/>
        <v>0</v>
      </c>
      <c r="DI117">
        <f t="shared" si="45"/>
        <v>282.64999999999998</v>
      </c>
      <c r="DJ117">
        <f t="shared" si="50"/>
        <v>282.64999999999998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ROW(Source!A235)</f>
        <v>235</v>
      </c>
      <c r="B118">
        <v>69390075</v>
      </c>
      <c r="C118">
        <v>69471602</v>
      </c>
      <c r="D118">
        <v>64662176</v>
      </c>
      <c r="E118">
        <v>116</v>
      </c>
      <c r="F118">
        <v>1</v>
      </c>
      <c r="G118">
        <v>1</v>
      </c>
      <c r="H118">
        <v>1</v>
      </c>
      <c r="I118" t="s">
        <v>405</v>
      </c>
      <c r="J118" t="s">
        <v>3</v>
      </c>
      <c r="K118" t="s">
        <v>406</v>
      </c>
      <c r="L118">
        <v>1369</v>
      </c>
      <c r="N118">
        <v>1013</v>
      </c>
      <c r="O118" t="s">
        <v>357</v>
      </c>
      <c r="P118" t="s">
        <v>357</v>
      </c>
      <c r="Q118">
        <v>1</v>
      </c>
      <c r="W118">
        <v>0</v>
      </c>
      <c r="X118">
        <v>126826561</v>
      </c>
      <c r="Y118">
        <f t="shared" si="41"/>
        <v>6.48</v>
      </c>
      <c r="AA118">
        <v>0</v>
      </c>
      <c r="AB118">
        <v>0</v>
      </c>
      <c r="AC118">
        <v>0</v>
      </c>
      <c r="AD118">
        <v>1066.23</v>
      </c>
      <c r="AE118">
        <v>0</v>
      </c>
      <c r="AF118">
        <v>0</v>
      </c>
      <c r="AG118">
        <v>0</v>
      </c>
      <c r="AH118">
        <v>1066.23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6.48</v>
      </c>
      <c r="AU118" t="s">
        <v>3</v>
      </c>
      <c r="AV118">
        <v>1</v>
      </c>
      <c r="AW118">
        <v>2</v>
      </c>
      <c r="AX118">
        <v>69471606</v>
      </c>
      <c r="AY118">
        <v>2</v>
      </c>
      <c r="AZ118">
        <v>131072</v>
      </c>
      <c r="BA118">
        <v>142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6909.1704000000009</v>
      </c>
      <c r="BN118">
        <v>6.48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6909.1704000000009</v>
      </c>
      <c r="BU118">
        <v>6.48</v>
      </c>
      <c r="BV118">
        <v>0</v>
      </c>
      <c r="BW118">
        <v>1</v>
      </c>
      <c r="CU118">
        <f>ROUND(AT118*Source!I235*AH118*AL118,2)</f>
        <v>276.37</v>
      </c>
      <c r="CV118">
        <f>ROUND(Y118*Source!I235,7)</f>
        <v>0.25919999999999999</v>
      </c>
      <c r="CW118">
        <v>0</v>
      </c>
      <c r="CX118">
        <f>ROUND(Y118*Source!I235,7)</f>
        <v>0.25919999999999999</v>
      </c>
      <c r="CY118">
        <f t="shared" si="47"/>
        <v>1066.23</v>
      </c>
      <c r="CZ118">
        <f t="shared" si="48"/>
        <v>1066.23</v>
      </c>
      <c r="DA118">
        <f t="shared" si="49"/>
        <v>1</v>
      </c>
      <c r="DB118">
        <f t="shared" si="42"/>
        <v>6909.17</v>
      </c>
      <c r="DC118">
        <f t="shared" si="43"/>
        <v>0</v>
      </c>
      <c r="DD118" t="s">
        <v>3</v>
      </c>
      <c r="DE118" t="s">
        <v>3</v>
      </c>
      <c r="DF118">
        <f t="shared" si="46"/>
        <v>0</v>
      </c>
      <c r="DG118">
        <f t="shared" si="51"/>
        <v>0</v>
      </c>
      <c r="DH118">
        <f t="shared" si="44"/>
        <v>0</v>
      </c>
      <c r="DI118">
        <f t="shared" si="45"/>
        <v>276.37</v>
      </c>
      <c r="DJ118">
        <f t="shared" si="50"/>
        <v>276.37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ROW(Source!A236)</f>
        <v>236</v>
      </c>
      <c r="B119">
        <v>69390010</v>
      </c>
      <c r="C119">
        <v>69471602</v>
      </c>
      <c r="D119">
        <v>64662152</v>
      </c>
      <c r="E119">
        <v>116</v>
      </c>
      <c r="F119">
        <v>1</v>
      </c>
      <c r="G119">
        <v>1</v>
      </c>
      <c r="H119">
        <v>1</v>
      </c>
      <c r="I119" t="s">
        <v>403</v>
      </c>
      <c r="J119" t="s">
        <v>3</v>
      </c>
      <c r="K119" t="s">
        <v>404</v>
      </c>
      <c r="L119">
        <v>1369</v>
      </c>
      <c r="N119">
        <v>1013</v>
      </c>
      <c r="O119" t="s">
        <v>357</v>
      </c>
      <c r="P119" t="s">
        <v>357</v>
      </c>
      <c r="Q119">
        <v>1</v>
      </c>
      <c r="W119">
        <v>0</v>
      </c>
      <c r="X119">
        <v>286205319</v>
      </c>
      <c r="Y119">
        <f t="shared" si="41"/>
        <v>6.48</v>
      </c>
      <c r="AA119">
        <v>0</v>
      </c>
      <c r="AB119">
        <v>0</v>
      </c>
      <c r="AC119">
        <v>0</v>
      </c>
      <c r="AD119">
        <v>1090.46</v>
      </c>
      <c r="AE119">
        <v>0</v>
      </c>
      <c r="AF119">
        <v>0</v>
      </c>
      <c r="AG119">
        <v>0</v>
      </c>
      <c r="AH119">
        <v>1090.46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6.48</v>
      </c>
      <c r="AU119" t="s">
        <v>3</v>
      </c>
      <c r="AV119">
        <v>1</v>
      </c>
      <c r="AW119">
        <v>2</v>
      </c>
      <c r="AX119">
        <v>69471605</v>
      </c>
      <c r="AY119">
        <v>2</v>
      </c>
      <c r="AZ119">
        <v>131072</v>
      </c>
      <c r="BA119">
        <v>143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7066.180800000001</v>
      </c>
      <c r="BN119">
        <v>6.48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7066.180800000001</v>
      </c>
      <c r="BU119">
        <v>6.48</v>
      </c>
      <c r="BV119">
        <v>0</v>
      </c>
      <c r="BW119">
        <v>1</v>
      </c>
      <c r="CU119">
        <f>ROUND(AT119*Source!I236*AH119*AL119,2)</f>
        <v>282.64999999999998</v>
      </c>
      <c r="CV119">
        <f>ROUND(Y119*Source!I236,7)</f>
        <v>0.25919999999999999</v>
      </c>
      <c r="CW119">
        <v>0</v>
      </c>
      <c r="CX119">
        <f>ROUND(Y119*Source!I236,7)</f>
        <v>0.25919999999999999</v>
      </c>
      <c r="CY119">
        <f t="shared" si="47"/>
        <v>1090.46</v>
      </c>
      <c r="CZ119">
        <f t="shared" si="48"/>
        <v>1090.46</v>
      </c>
      <c r="DA119">
        <f t="shared" si="49"/>
        <v>1</v>
      </c>
      <c r="DB119">
        <f t="shared" si="42"/>
        <v>7066.18</v>
      </c>
      <c r="DC119">
        <f t="shared" si="43"/>
        <v>0</v>
      </c>
      <c r="DD119" t="s">
        <v>3</v>
      </c>
      <c r="DE119" t="s">
        <v>3</v>
      </c>
      <c r="DF119">
        <f t="shared" si="46"/>
        <v>0</v>
      </c>
      <c r="DG119">
        <f t="shared" si="51"/>
        <v>0</v>
      </c>
      <c r="DH119">
        <f t="shared" si="44"/>
        <v>0</v>
      </c>
      <c r="DI119">
        <f t="shared" si="45"/>
        <v>282.64999999999998</v>
      </c>
      <c r="DJ119">
        <f t="shared" si="50"/>
        <v>282.64999999999998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ROW(Source!A236)</f>
        <v>236</v>
      </c>
      <c r="B120">
        <v>69390010</v>
      </c>
      <c r="C120">
        <v>69471602</v>
      </c>
      <c r="D120">
        <v>64662176</v>
      </c>
      <c r="E120">
        <v>116</v>
      </c>
      <c r="F120">
        <v>1</v>
      </c>
      <c r="G120">
        <v>1</v>
      </c>
      <c r="H120">
        <v>1</v>
      </c>
      <c r="I120" t="s">
        <v>405</v>
      </c>
      <c r="J120" t="s">
        <v>3</v>
      </c>
      <c r="K120" t="s">
        <v>406</v>
      </c>
      <c r="L120">
        <v>1369</v>
      </c>
      <c r="N120">
        <v>1013</v>
      </c>
      <c r="O120" t="s">
        <v>357</v>
      </c>
      <c r="P120" t="s">
        <v>357</v>
      </c>
      <c r="Q120">
        <v>1</v>
      </c>
      <c r="W120">
        <v>0</v>
      </c>
      <c r="X120">
        <v>126826561</v>
      </c>
      <c r="Y120">
        <f t="shared" si="41"/>
        <v>6.48</v>
      </c>
      <c r="AA120">
        <v>0</v>
      </c>
      <c r="AB120">
        <v>0</v>
      </c>
      <c r="AC120">
        <v>0</v>
      </c>
      <c r="AD120">
        <v>1066.23</v>
      </c>
      <c r="AE120">
        <v>0</v>
      </c>
      <c r="AF120">
        <v>0</v>
      </c>
      <c r="AG120">
        <v>0</v>
      </c>
      <c r="AH120">
        <v>1066.23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6.48</v>
      </c>
      <c r="AU120" t="s">
        <v>3</v>
      </c>
      <c r="AV120">
        <v>1</v>
      </c>
      <c r="AW120">
        <v>2</v>
      </c>
      <c r="AX120">
        <v>69471606</v>
      </c>
      <c r="AY120">
        <v>2</v>
      </c>
      <c r="AZ120">
        <v>131072</v>
      </c>
      <c r="BA120">
        <v>144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6909.1704000000009</v>
      </c>
      <c r="BN120">
        <v>6.48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6909.1704000000009</v>
      </c>
      <c r="BU120">
        <v>6.48</v>
      </c>
      <c r="BV120">
        <v>0</v>
      </c>
      <c r="BW120">
        <v>1</v>
      </c>
      <c r="CU120">
        <f>ROUND(AT120*Source!I236*AH120*AL120,2)</f>
        <v>276.37</v>
      </c>
      <c r="CV120">
        <f>ROUND(Y120*Source!I236,7)</f>
        <v>0.25919999999999999</v>
      </c>
      <c r="CW120">
        <v>0</v>
      </c>
      <c r="CX120">
        <f>ROUND(Y120*Source!I236,7)</f>
        <v>0.25919999999999999</v>
      </c>
      <c r="CY120">
        <f t="shared" si="47"/>
        <v>1066.23</v>
      </c>
      <c r="CZ120">
        <f t="shared" si="48"/>
        <v>1066.23</v>
      </c>
      <c r="DA120">
        <f t="shared" si="49"/>
        <v>1</v>
      </c>
      <c r="DB120">
        <f t="shared" si="42"/>
        <v>6909.17</v>
      </c>
      <c r="DC120">
        <f t="shared" si="43"/>
        <v>0</v>
      </c>
      <c r="DD120" t="s">
        <v>3</v>
      </c>
      <c r="DE120" t="s">
        <v>3</v>
      </c>
      <c r="DF120">
        <f t="shared" si="46"/>
        <v>0</v>
      </c>
      <c r="DG120">
        <f t="shared" si="51"/>
        <v>0</v>
      </c>
      <c r="DH120">
        <f t="shared" si="44"/>
        <v>0</v>
      </c>
      <c r="DI120">
        <f t="shared" si="45"/>
        <v>276.37</v>
      </c>
      <c r="DJ120">
        <f t="shared" si="50"/>
        <v>276.37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ROW(Source!A237)</f>
        <v>237</v>
      </c>
      <c r="B121">
        <v>69390075</v>
      </c>
      <c r="C121">
        <v>69471607</v>
      </c>
      <c r="D121">
        <v>64662152</v>
      </c>
      <c r="E121">
        <v>116</v>
      </c>
      <c r="F121">
        <v>1</v>
      </c>
      <c r="G121">
        <v>1</v>
      </c>
      <c r="H121">
        <v>1</v>
      </c>
      <c r="I121" t="s">
        <v>403</v>
      </c>
      <c r="J121" t="s">
        <v>3</v>
      </c>
      <c r="K121" t="s">
        <v>404</v>
      </c>
      <c r="L121">
        <v>1369</v>
      </c>
      <c r="N121">
        <v>1013</v>
      </c>
      <c r="O121" t="s">
        <v>357</v>
      </c>
      <c r="P121" t="s">
        <v>357</v>
      </c>
      <c r="Q121">
        <v>1</v>
      </c>
      <c r="W121">
        <v>0</v>
      </c>
      <c r="X121">
        <v>286205319</v>
      </c>
      <c r="Y121">
        <f t="shared" si="41"/>
        <v>1.62</v>
      </c>
      <c r="AA121">
        <v>0</v>
      </c>
      <c r="AB121">
        <v>0</v>
      </c>
      <c r="AC121">
        <v>0</v>
      </c>
      <c r="AD121">
        <v>1090.46</v>
      </c>
      <c r="AE121">
        <v>0</v>
      </c>
      <c r="AF121">
        <v>0</v>
      </c>
      <c r="AG121">
        <v>0</v>
      </c>
      <c r="AH121">
        <v>1090.46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1.62</v>
      </c>
      <c r="AU121" t="s">
        <v>3</v>
      </c>
      <c r="AV121">
        <v>1</v>
      </c>
      <c r="AW121">
        <v>2</v>
      </c>
      <c r="AX121">
        <v>69471610</v>
      </c>
      <c r="AY121">
        <v>2</v>
      </c>
      <c r="AZ121">
        <v>131072</v>
      </c>
      <c r="BA121">
        <v>145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1766.5452000000002</v>
      </c>
      <c r="BN121">
        <v>1.62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1766.5452000000002</v>
      </c>
      <c r="BU121">
        <v>1.62</v>
      </c>
      <c r="BV121">
        <v>0</v>
      </c>
      <c r="BW121">
        <v>1</v>
      </c>
      <c r="CU121">
        <f>ROUND(AT121*Source!I237*AH121*AL121,2)</f>
        <v>1766.55</v>
      </c>
      <c r="CV121">
        <f>ROUND(Y121*Source!I237,7)</f>
        <v>1.62</v>
      </c>
      <c r="CW121">
        <v>0</v>
      </c>
      <c r="CX121">
        <f>ROUND(Y121*Source!I237,7)</f>
        <v>1.62</v>
      </c>
      <c r="CY121">
        <f t="shared" si="47"/>
        <v>1090.46</v>
      </c>
      <c r="CZ121">
        <f t="shared" si="48"/>
        <v>1090.46</v>
      </c>
      <c r="DA121">
        <f t="shared" si="49"/>
        <v>1</v>
      </c>
      <c r="DB121">
        <f t="shared" si="42"/>
        <v>1766.55</v>
      </c>
      <c r="DC121">
        <f t="shared" si="43"/>
        <v>0</v>
      </c>
      <c r="DD121" t="s">
        <v>3</v>
      </c>
      <c r="DE121" t="s">
        <v>3</v>
      </c>
      <c r="DF121">
        <f t="shared" si="46"/>
        <v>0</v>
      </c>
      <c r="DG121">
        <f t="shared" si="51"/>
        <v>0</v>
      </c>
      <c r="DH121">
        <f t="shared" si="44"/>
        <v>0</v>
      </c>
      <c r="DI121">
        <f t="shared" si="45"/>
        <v>1766.55</v>
      </c>
      <c r="DJ121">
        <f t="shared" si="50"/>
        <v>1766.55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ROW(Source!A237)</f>
        <v>237</v>
      </c>
      <c r="B122">
        <v>69390075</v>
      </c>
      <c r="C122">
        <v>69471607</v>
      </c>
      <c r="D122">
        <v>64662176</v>
      </c>
      <c r="E122">
        <v>116</v>
      </c>
      <c r="F122">
        <v>1</v>
      </c>
      <c r="G122">
        <v>1</v>
      </c>
      <c r="H122">
        <v>1</v>
      </c>
      <c r="I122" t="s">
        <v>405</v>
      </c>
      <c r="J122" t="s">
        <v>3</v>
      </c>
      <c r="K122" t="s">
        <v>406</v>
      </c>
      <c r="L122">
        <v>1369</v>
      </c>
      <c r="N122">
        <v>1013</v>
      </c>
      <c r="O122" t="s">
        <v>357</v>
      </c>
      <c r="P122" t="s">
        <v>357</v>
      </c>
      <c r="Q122">
        <v>1</v>
      </c>
      <c r="W122">
        <v>0</v>
      </c>
      <c r="X122">
        <v>126826561</v>
      </c>
      <c r="Y122">
        <f t="shared" si="41"/>
        <v>1.62</v>
      </c>
      <c r="AA122">
        <v>0</v>
      </c>
      <c r="AB122">
        <v>0</v>
      </c>
      <c r="AC122">
        <v>0</v>
      </c>
      <c r="AD122">
        <v>1066.23</v>
      </c>
      <c r="AE122">
        <v>0</v>
      </c>
      <c r="AF122">
        <v>0</v>
      </c>
      <c r="AG122">
        <v>0</v>
      </c>
      <c r="AH122">
        <v>1066.23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1.62</v>
      </c>
      <c r="AU122" t="s">
        <v>3</v>
      </c>
      <c r="AV122">
        <v>1</v>
      </c>
      <c r="AW122">
        <v>2</v>
      </c>
      <c r="AX122">
        <v>69471611</v>
      </c>
      <c r="AY122">
        <v>2</v>
      </c>
      <c r="AZ122">
        <v>131072</v>
      </c>
      <c r="BA122">
        <v>146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1727.2926000000002</v>
      </c>
      <c r="BN122">
        <v>1.62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1727.2926000000002</v>
      </c>
      <c r="BU122">
        <v>1.62</v>
      </c>
      <c r="BV122">
        <v>0</v>
      </c>
      <c r="BW122">
        <v>1</v>
      </c>
      <c r="CU122">
        <f>ROUND(AT122*Source!I237*AH122*AL122,2)</f>
        <v>1727.29</v>
      </c>
      <c r="CV122">
        <f>ROUND(Y122*Source!I237,7)</f>
        <v>1.62</v>
      </c>
      <c r="CW122">
        <v>0</v>
      </c>
      <c r="CX122">
        <f>ROUND(Y122*Source!I237,7)</f>
        <v>1.62</v>
      </c>
      <c r="CY122">
        <f t="shared" si="47"/>
        <v>1066.23</v>
      </c>
      <c r="CZ122">
        <f t="shared" si="48"/>
        <v>1066.23</v>
      </c>
      <c r="DA122">
        <f t="shared" si="49"/>
        <v>1</v>
      </c>
      <c r="DB122">
        <f t="shared" si="42"/>
        <v>1727.29</v>
      </c>
      <c r="DC122">
        <f t="shared" si="43"/>
        <v>0</v>
      </c>
      <c r="DD122" t="s">
        <v>3</v>
      </c>
      <c r="DE122" t="s">
        <v>3</v>
      </c>
      <c r="DF122">
        <f t="shared" si="46"/>
        <v>0</v>
      </c>
      <c r="DG122">
        <f t="shared" si="51"/>
        <v>0</v>
      </c>
      <c r="DH122">
        <f t="shared" si="44"/>
        <v>0</v>
      </c>
      <c r="DI122">
        <f t="shared" si="45"/>
        <v>1727.29</v>
      </c>
      <c r="DJ122">
        <f t="shared" si="50"/>
        <v>1727.29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ROW(Source!A238)</f>
        <v>238</v>
      </c>
      <c r="B123">
        <v>69390010</v>
      </c>
      <c r="C123">
        <v>69471607</v>
      </c>
      <c r="D123">
        <v>64662152</v>
      </c>
      <c r="E123">
        <v>116</v>
      </c>
      <c r="F123">
        <v>1</v>
      </c>
      <c r="G123">
        <v>1</v>
      </c>
      <c r="H123">
        <v>1</v>
      </c>
      <c r="I123" t="s">
        <v>403</v>
      </c>
      <c r="J123" t="s">
        <v>3</v>
      </c>
      <c r="K123" t="s">
        <v>404</v>
      </c>
      <c r="L123">
        <v>1369</v>
      </c>
      <c r="N123">
        <v>1013</v>
      </c>
      <c r="O123" t="s">
        <v>357</v>
      </c>
      <c r="P123" t="s">
        <v>357</v>
      </c>
      <c r="Q123">
        <v>1</v>
      </c>
      <c r="W123">
        <v>0</v>
      </c>
      <c r="X123">
        <v>286205319</v>
      </c>
      <c r="Y123">
        <f t="shared" si="41"/>
        <v>1.62</v>
      </c>
      <c r="AA123">
        <v>0</v>
      </c>
      <c r="AB123">
        <v>0</v>
      </c>
      <c r="AC123">
        <v>0</v>
      </c>
      <c r="AD123">
        <v>1090.46</v>
      </c>
      <c r="AE123">
        <v>0</v>
      </c>
      <c r="AF123">
        <v>0</v>
      </c>
      <c r="AG123">
        <v>0</v>
      </c>
      <c r="AH123">
        <v>1090.46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1.62</v>
      </c>
      <c r="AU123" t="s">
        <v>3</v>
      </c>
      <c r="AV123">
        <v>1</v>
      </c>
      <c r="AW123">
        <v>2</v>
      </c>
      <c r="AX123">
        <v>69471610</v>
      </c>
      <c r="AY123">
        <v>2</v>
      </c>
      <c r="AZ123">
        <v>131072</v>
      </c>
      <c r="BA123">
        <v>147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1766.5452000000002</v>
      </c>
      <c r="BN123">
        <v>1.62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1766.5452000000002</v>
      </c>
      <c r="BU123">
        <v>1.62</v>
      </c>
      <c r="BV123">
        <v>0</v>
      </c>
      <c r="BW123">
        <v>1</v>
      </c>
      <c r="CU123">
        <f>ROUND(AT123*Source!I238*AH123*AL123,2)</f>
        <v>1766.55</v>
      </c>
      <c r="CV123">
        <f>ROUND(Y123*Source!I238,7)</f>
        <v>1.62</v>
      </c>
      <c r="CW123">
        <v>0</v>
      </c>
      <c r="CX123">
        <f>ROUND(Y123*Source!I238,7)</f>
        <v>1.62</v>
      </c>
      <c r="CY123">
        <f t="shared" si="47"/>
        <v>1090.46</v>
      </c>
      <c r="CZ123">
        <f t="shared" si="48"/>
        <v>1090.46</v>
      </c>
      <c r="DA123">
        <f t="shared" si="49"/>
        <v>1</v>
      </c>
      <c r="DB123">
        <f t="shared" si="42"/>
        <v>1766.55</v>
      </c>
      <c r="DC123">
        <f t="shared" si="43"/>
        <v>0</v>
      </c>
      <c r="DD123" t="s">
        <v>3</v>
      </c>
      <c r="DE123" t="s">
        <v>3</v>
      </c>
      <c r="DF123">
        <f t="shared" si="46"/>
        <v>0</v>
      </c>
      <c r="DG123">
        <f t="shared" si="51"/>
        <v>0</v>
      </c>
      <c r="DH123">
        <f t="shared" si="44"/>
        <v>0</v>
      </c>
      <c r="DI123">
        <f t="shared" si="45"/>
        <v>1766.55</v>
      </c>
      <c r="DJ123">
        <f t="shared" si="50"/>
        <v>1766.55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ROW(Source!A238)</f>
        <v>238</v>
      </c>
      <c r="B124">
        <v>69390010</v>
      </c>
      <c r="C124">
        <v>69471607</v>
      </c>
      <c r="D124">
        <v>64662176</v>
      </c>
      <c r="E124">
        <v>116</v>
      </c>
      <c r="F124">
        <v>1</v>
      </c>
      <c r="G124">
        <v>1</v>
      </c>
      <c r="H124">
        <v>1</v>
      </c>
      <c r="I124" t="s">
        <v>405</v>
      </c>
      <c r="J124" t="s">
        <v>3</v>
      </c>
      <c r="K124" t="s">
        <v>406</v>
      </c>
      <c r="L124">
        <v>1369</v>
      </c>
      <c r="N124">
        <v>1013</v>
      </c>
      <c r="O124" t="s">
        <v>357</v>
      </c>
      <c r="P124" t="s">
        <v>357</v>
      </c>
      <c r="Q124">
        <v>1</v>
      </c>
      <c r="W124">
        <v>0</v>
      </c>
      <c r="X124">
        <v>126826561</v>
      </c>
      <c r="Y124">
        <f t="shared" si="41"/>
        <v>1.62</v>
      </c>
      <c r="AA124">
        <v>0</v>
      </c>
      <c r="AB124">
        <v>0</v>
      </c>
      <c r="AC124">
        <v>0</v>
      </c>
      <c r="AD124">
        <v>1066.23</v>
      </c>
      <c r="AE124">
        <v>0</v>
      </c>
      <c r="AF124">
        <v>0</v>
      </c>
      <c r="AG124">
        <v>0</v>
      </c>
      <c r="AH124">
        <v>1066.23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1.62</v>
      </c>
      <c r="AU124" t="s">
        <v>3</v>
      </c>
      <c r="AV124">
        <v>1</v>
      </c>
      <c r="AW124">
        <v>2</v>
      </c>
      <c r="AX124">
        <v>69471611</v>
      </c>
      <c r="AY124">
        <v>2</v>
      </c>
      <c r="AZ124">
        <v>131072</v>
      </c>
      <c r="BA124">
        <v>148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1727.2926000000002</v>
      </c>
      <c r="BN124">
        <v>1.62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1727.2926000000002</v>
      </c>
      <c r="BU124">
        <v>1.62</v>
      </c>
      <c r="BV124">
        <v>0</v>
      </c>
      <c r="BW124">
        <v>1</v>
      </c>
      <c r="CU124">
        <f>ROUND(AT124*Source!I238*AH124*AL124,2)</f>
        <v>1727.29</v>
      </c>
      <c r="CV124">
        <f>ROUND(Y124*Source!I238,7)</f>
        <v>1.62</v>
      </c>
      <c r="CW124">
        <v>0</v>
      </c>
      <c r="CX124">
        <f>ROUND(Y124*Source!I238,7)</f>
        <v>1.62</v>
      </c>
      <c r="CY124">
        <f t="shared" si="47"/>
        <v>1066.23</v>
      </c>
      <c r="CZ124">
        <f t="shared" si="48"/>
        <v>1066.23</v>
      </c>
      <c r="DA124">
        <f t="shared" si="49"/>
        <v>1</v>
      </c>
      <c r="DB124">
        <f t="shared" si="42"/>
        <v>1727.29</v>
      </c>
      <c r="DC124">
        <f t="shared" si="43"/>
        <v>0</v>
      </c>
      <c r="DD124" t="s">
        <v>3</v>
      </c>
      <c r="DE124" t="s">
        <v>3</v>
      </c>
      <c r="DF124">
        <f t="shared" si="46"/>
        <v>0</v>
      </c>
      <c r="DG124">
        <f t="shared" si="51"/>
        <v>0</v>
      </c>
      <c r="DH124">
        <f t="shared" si="44"/>
        <v>0</v>
      </c>
      <c r="DI124">
        <f t="shared" si="45"/>
        <v>1727.29</v>
      </c>
      <c r="DJ124">
        <f t="shared" si="50"/>
        <v>1727.29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ROW(Source!A239)</f>
        <v>239</v>
      </c>
      <c r="B125">
        <v>69390075</v>
      </c>
      <c r="C125">
        <v>69471612</v>
      </c>
      <c r="D125">
        <v>64662152</v>
      </c>
      <c r="E125">
        <v>116</v>
      </c>
      <c r="F125">
        <v>1</v>
      </c>
      <c r="G125">
        <v>1</v>
      </c>
      <c r="H125">
        <v>1</v>
      </c>
      <c r="I125" t="s">
        <v>403</v>
      </c>
      <c r="J125" t="s">
        <v>3</v>
      </c>
      <c r="K125" t="s">
        <v>404</v>
      </c>
      <c r="L125">
        <v>1369</v>
      </c>
      <c r="N125">
        <v>1013</v>
      </c>
      <c r="O125" t="s">
        <v>357</v>
      </c>
      <c r="P125" t="s">
        <v>357</v>
      </c>
      <c r="Q125">
        <v>1</v>
      </c>
      <c r="W125">
        <v>0</v>
      </c>
      <c r="X125">
        <v>286205319</v>
      </c>
      <c r="Y125">
        <f t="shared" si="41"/>
        <v>0.16</v>
      </c>
      <c r="AA125">
        <v>0</v>
      </c>
      <c r="AB125">
        <v>0</v>
      </c>
      <c r="AC125">
        <v>0</v>
      </c>
      <c r="AD125">
        <v>1090.46</v>
      </c>
      <c r="AE125">
        <v>0</v>
      </c>
      <c r="AF125">
        <v>0</v>
      </c>
      <c r="AG125">
        <v>0</v>
      </c>
      <c r="AH125">
        <v>1090.46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0.16</v>
      </c>
      <c r="AU125" t="s">
        <v>3</v>
      </c>
      <c r="AV125">
        <v>1</v>
      </c>
      <c r="AW125">
        <v>2</v>
      </c>
      <c r="AX125">
        <v>69471615</v>
      </c>
      <c r="AY125">
        <v>2</v>
      </c>
      <c r="AZ125">
        <v>131072</v>
      </c>
      <c r="BA125">
        <v>149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174.4736</v>
      </c>
      <c r="BN125">
        <v>0.16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174.4736</v>
      </c>
      <c r="BU125">
        <v>0.16</v>
      </c>
      <c r="BV125">
        <v>0</v>
      </c>
      <c r="BW125">
        <v>1</v>
      </c>
      <c r="CU125">
        <f>ROUND(AT125*Source!I239*AH125*AL125,2)</f>
        <v>174.47</v>
      </c>
      <c r="CV125">
        <f>ROUND(Y125*Source!I239,7)</f>
        <v>0.16</v>
      </c>
      <c r="CW125">
        <v>0</v>
      </c>
      <c r="CX125">
        <f>ROUND(Y125*Source!I239,7)</f>
        <v>0.16</v>
      </c>
      <c r="CY125">
        <f t="shared" si="47"/>
        <v>1090.46</v>
      </c>
      <c r="CZ125">
        <f t="shared" si="48"/>
        <v>1090.46</v>
      </c>
      <c r="DA125">
        <f t="shared" si="49"/>
        <v>1</v>
      </c>
      <c r="DB125">
        <f t="shared" si="42"/>
        <v>174.47</v>
      </c>
      <c r="DC125">
        <f t="shared" si="43"/>
        <v>0</v>
      </c>
      <c r="DD125" t="s">
        <v>3</v>
      </c>
      <c r="DE125" t="s">
        <v>3</v>
      </c>
      <c r="DF125">
        <f t="shared" si="46"/>
        <v>0</v>
      </c>
      <c r="DG125">
        <f t="shared" si="51"/>
        <v>0</v>
      </c>
      <c r="DH125">
        <f t="shared" si="44"/>
        <v>0</v>
      </c>
      <c r="DI125">
        <f t="shared" si="45"/>
        <v>174.47</v>
      </c>
      <c r="DJ125">
        <f t="shared" si="50"/>
        <v>174.47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ROW(Source!A239)</f>
        <v>239</v>
      </c>
      <c r="B126">
        <v>69390075</v>
      </c>
      <c r="C126">
        <v>69471612</v>
      </c>
      <c r="D126">
        <v>64662176</v>
      </c>
      <c r="E126">
        <v>116</v>
      </c>
      <c r="F126">
        <v>1</v>
      </c>
      <c r="G126">
        <v>1</v>
      </c>
      <c r="H126">
        <v>1</v>
      </c>
      <c r="I126" t="s">
        <v>405</v>
      </c>
      <c r="J126" t="s">
        <v>3</v>
      </c>
      <c r="K126" t="s">
        <v>406</v>
      </c>
      <c r="L126">
        <v>1369</v>
      </c>
      <c r="N126">
        <v>1013</v>
      </c>
      <c r="O126" t="s">
        <v>357</v>
      </c>
      <c r="P126" t="s">
        <v>357</v>
      </c>
      <c r="Q126">
        <v>1</v>
      </c>
      <c r="W126">
        <v>0</v>
      </c>
      <c r="X126">
        <v>126826561</v>
      </c>
      <c r="Y126">
        <f t="shared" si="41"/>
        <v>0.16</v>
      </c>
      <c r="AA126">
        <v>0</v>
      </c>
      <c r="AB126">
        <v>0</v>
      </c>
      <c r="AC126">
        <v>0</v>
      </c>
      <c r="AD126">
        <v>1066.23</v>
      </c>
      <c r="AE126">
        <v>0</v>
      </c>
      <c r="AF126">
        <v>0</v>
      </c>
      <c r="AG126">
        <v>0</v>
      </c>
      <c r="AH126">
        <v>1066.23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0.16</v>
      </c>
      <c r="AU126" t="s">
        <v>3</v>
      </c>
      <c r="AV126">
        <v>1</v>
      </c>
      <c r="AW126">
        <v>2</v>
      </c>
      <c r="AX126">
        <v>69471616</v>
      </c>
      <c r="AY126">
        <v>2</v>
      </c>
      <c r="AZ126">
        <v>131072</v>
      </c>
      <c r="BA126">
        <v>150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170.5968</v>
      </c>
      <c r="BN126">
        <v>0.16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170.5968</v>
      </c>
      <c r="BU126">
        <v>0.16</v>
      </c>
      <c r="BV126">
        <v>0</v>
      </c>
      <c r="BW126">
        <v>1</v>
      </c>
      <c r="CU126">
        <f>ROUND(AT126*Source!I239*AH126*AL126,2)</f>
        <v>170.6</v>
      </c>
      <c r="CV126">
        <f>ROUND(Y126*Source!I239,7)</f>
        <v>0.16</v>
      </c>
      <c r="CW126">
        <v>0</v>
      </c>
      <c r="CX126">
        <f>ROUND(Y126*Source!I239,7)</f>
        <v>0.16</v>
      </c>
      <c r="CY126">
        <f t="shared" si="47"/>
        <v>1066.23</v>
      </c>
      <c r="CZ126">
        <f t="shared" si="48"/>
        <v>1066.23</v>
      </c>
      <c r="DA126">
        <f t="shared" si="49"/>
        <v>1</v>
      </c>
      <c r="DB126">
        <f t="shared" si="42"/>
        <v>170.6</v>
      </c>
      <c r="DC126">
        <f t="shared" si="43"/>
        <v>0</v>
      </c>
      <c r="DD126" t="s">
        <v>3</v>
      </c>
      <c r="DE126" t="s">
        <v>3</v>
      </c>
      <c r="DF126">
        <f t="shared" si="46"/>
        <v>0</v>
      </c>
      <c r="DG126">
        <f t="shared" si="51"/>
        <v>0</v>
      </c>
      <c r="DH126">
        <f t="shared" si="44"/>
        <v>0</v>
      </c>
      <c r="DI126">
        <f t="shared" si="45"/>
        <v>170.6</v>
      </c>
      <c r="DJ126">
        <f t="shared" si="50"/>
        <v>170.6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ROW(Source!A240)</f>
        <v>240</v>
      </c>
      <c r="B127">
        <v>69390010</v>
      </c>
      <c r="C127">
        <v>69471612</v>
      </c>
      <c r="D127">
        <v>64662152</v>
      </c>
      <c r="E127">
        <v>116</v>
      </c>
      <c r="F127">
        <v>1</v>
      </c>
      <c r="G127">
        <v>1</v>
      </c>
      <c r="H127">
        <v>1</v>
      </c>
      <c r="I127" t="s">
        <v>403</v>
      </c>
      <c r="J127" t="s">
        <v>3</v>
      </c>
      <c r="K127" t="s">
        <v>404</v>
      </c>
      <c r="L127">
        <v>1369</v>
      </c>
      <c r="N127">
        <v>1013</v>
      </c>
      <c r="O127" t="s">
        <v>357</v>
      </c>
      <c r="P127" t="s">
        <v>357</v>
      </c>
      <c r="Q127">
        <v>1</v>
      </c>
      <c r="W127">
        <v>0</v>
      </c>
      <c r="X127">
        <v>286205319</v>
      </c>
      <c r="Y127">
        <f t="shared" si="41"/>
        <v>0.16</v>
      </c>
      <c r="AA127">
        <v>0</v>
      </c>
      <c r="AB127">
        <v>0</v>
      </c>
      <c r="AC127">
        <v>0</v>
      </c>
      <c r="AD127">
        <v>1090.46</v>
      </c>
      <c r="AE127">
        <v>0</v>
      </c>
      <c r="AF127">
        <v>0</v>
      </c>
      <c r="AG127">
        <v>0</v>
      </c>
      <c r="AH127">
        <v>1090.46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0.16</v>
      </c>
      <c r="AU127" t="s">
        <v>3</v>
      </c>
      <c r="AV127">
        <v>1</v>
      </c>
      <c r="AW127">
        <v>2</v>
      </c>
      <c r="AX127">
        <v>69471615</v>
      </c>
      <c r="AY127">
        <v>2</v>
      </c>
      <c r="AZ127">
        <v>131072</v>
      </c>
      <c r="BA127">
        <v>151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174.4736</v>
      </c>
      <c r="BN127">
        <v>0.16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174.4736</v>
      </c>
      <c r="BU127">
        <v>0.16</v>
      </c>
      <c r="BV127">
        <v>0</v>
      </c>
      <c r="BW127">
        <v>1</v>
      </c>
      <c r="CU127">
        <f>ROUND(AT127*Source!I240*AH127*AL127,2)</f>
        <v>174.47</v>
      </c>
      <c r="CV127">
        <f>ROUND(Y127*Source!I240,7)</f>
        <v>0.16</v>
      </c>
      <c r="CW127">
        <v>0</v>
      </c>
      <c r="CX127">
        <f>ROUND(Y127*Source!I240,7)</f>
        <v>0.16</v>
      </c>
      <c r="CY127">
        <f t="shared" si="47"/>
        <v>1090.46</v>
      </c>
      <c r="CZ127">
        <f t="shared" si="48"/>
        <v>1090.46</v>
      </c>
      <c r="DA127">
        <f t="shared" si="49"/>
        <v>1</v>
      </c>
      <c r="DB127">
        <f t="shared" si="42"/>
        <v>174.47</v>
      </c>
      <c r="DC127">
        <f t="shared" si="43"/>
        <v>0</v>
      </c>
      <c r="DD127" t="s">
        <v>3</v>
      </c>
      <c r="DE127" t="s">
        <v>3</v>
      </c>
      <c r="DF127">
        <f t="shared" si="46"/>
        <v>0</v>
      </c>
      <c r="DG127">
        <f t="shared" si="51"/>
        <v>0</v>
      </c>
      <c r="DH127">
        <f t="shared" si="44"/>
        <v>0</v>
      </c>
      <c r="DI127">
        <f t="shared" si="45"/>
        <v>174.47</v>
      </c>
      <c r="DJ127">
        <f t="shared" si="50"/>
        <v>174.47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ROW(Source!A240)</f>
        <v>240</v>
      </c>
      <c r="B128">
        <v>69390010</v>
      </c>
      <c r="C128">
        <v>69471612</v>
      </c>
      <c r="D128">
        <v>64662176</v>
      </c>
      <c r="E128">
        <v>116</v>
      </c>
      <c r="F128">
        <v>1</v>
      </c>
      <c r="G128">
        <v>1</v>
      </c>
      <c r="H128">
        <v>1</v>
      </c>
      <c r="I128" t="s">
        <v>405</v>
      </c>
      <c r="J128" t="s">
        <v>3</v>
      </c>
      <c r="K128" t="s">
        <v>406</v>
      </c>
      <c r="L128">
        <v>1369</v>
      </c>
      <c r="N128">
        <v>1013</v>
      </c>
      <c r="O128" t="s">
        <v>357</v>
      </c>
      <c r="P128" t="s">
        <v>357</v>
      </c>
      <c r="Q128">
        <v>1</v>
      </c>
      <c r="W128">
        <v>0</v>
      </c>
      <c r="X128">
        <v>126826561</v>
      </c>
      <c r="Y128">
        <f t="shared" si="41"/>
        <v>0.16</v>
      </c>
      <c r="AA128">
        <v>0</v>
      </c>
      <c r="AB128">
        <v>0</v>
      </c>
      <c r="AC128">
        <v>0</v>
      </c>
      <c r="AD128">
        <v>1066.23</v>
      </c>
      <c r="AE128">
        <v>0</v>
      </c>
      <c r="AF128">
        <v>0</v>
      </c>
      <c r="AG128">
        <v>0</v>
      </c>
      <c r="AH128">
        <v>1066.23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0.16</v>
      </c>
      <c r="AU128" t="s">
        <v>3</v>
      </c>
      <c r="AV128">
        <v>1</v>
      </c>
      <c r="AW128">
        <v>2</v>
      </c>
      <c r="AX128">
        <v>69471616</v>
      </c>
      <c r="AY128">
        <v>2</v>
      </c>
      <c r="AZ128">
        <v>131072</v>
      </c>
      <c r="BA128">
        <v>152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170.5968</v>
      </c>
      <c r="BN128">
        <v>0.16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170.5968</v>
      </c>
      <c r="BU128">
        <v>0.16</v>
      </c>
      <c r="BV128">
        <v>0</v>
      </c>
      <c r="BW128">
        <v>1</v>
      </c>
      <c r="CU128">
        <f>ROUND(AT128*Source!I240*AH128*AL128,2)</f>
        <v>170.6</v>
      </c>
      <c r="CV128">
        <f>ROUND(Y128*Source!I240,7)</f>
        <v>0.16</v>
      </c>
      <c r="CW128">
        <v>0</v>
      </c>
      <c r="CX128">
        <f>ROUND(Y128*Source!I240,7)</f>
        <v>0.16</v>
      </c>
      <c r="CY128">
        <f t="shared" si="47"/>
        <v>1066.23</v>
      </c>
      <c r="CZ128">
        <f t="shared" si="48"/>
        <v>1066.23</v>
      </c>
      <c r="DA128">
        <f t="shared" si="49"/>
        <v>1</v>
      </c>
      <c r="DB128">
        <f t="shared" si="42"/>
        <v>170.6</v>
      </c>
      <c r="DC128">
        <f t="shared" si="43"/>
        <v>0</v>
      </c>
      <c r="DD128" t="s">
        <v>3</v>
      </c>
      <c r="DE128" t="s">
        <v>3</v>
      </c>
      <c r="DF128">
        <f t="shared" si="46"/>
        <v>0</v>
      </c>
      <c r="DG128">
        <f t="shared" si="51"/>
        <v>0</v>
      </c>
      <c r="DH128">
        <f t="shared" si="44"/>
        <v>0</v>
      </c>
      <c r="DI128">
        <f t="shared" si="45"/>
        <v>170.6</v>
      </c>
      <c r="DJ128">
        <f t="shared" si="50"/>
        <v>170.6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335" spans="9:9" x14ac:dyDescent="0.25">
      <c r="I3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69471450</v>
      </c>
      <c r="C1">
        <v>69471439</v>
      </c>
      <c r="D1">
        <v>68185864</v>
      </c>
      <c r="E1">
        <v>117</v>
      </c>
      <c r="F1">
        <v>1</v>
      </c>
      <c r="G1">
        <v>1</v>
      </c>
      <c r="H1">
        <v>1</v>
      </c>
      <c r="I1" t="s">
        <v>322</v>
      </c>
      <c r="J1" t="s">
        <v>3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X1">
        <v>5.98</v>
      </c>
      <c r="Y1">
        <v>0</v>
      </c>
      <c r="Z1">
        <v>0</v>
      </c>
      <c r="AA1">
        <v>0</v>
      </c>
      <c r="AB1">
        <v>748.18</v>
      </c>
      <c r="AC1">
        <v>0</v>
      </c>
      <c r="AD1">
        <v>1</v>
      </c>
      <c r="AE1">
        <v>1</v>
      </c>
      <c r="AF1" t="s">
        <v>3</v>
      </c>
      <c r="AG1">
        <v>5.98</v>
      </c>
      <c r="AH1">
        <v>2</v>
      </c>
      <c r="AI1">
        <v>69471440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69471451</v>
      </c>
      <c r="C2">
        <v>69471439</v>
      </c>
      <c r="D2">
        <v>68186052</v>
      </c>
      <c r="E2">
        <v>117</v>
      </c>
      <c r="F2">
        <v>1</v>
      </c>
      <c r="G2">
        <v>1</v>
      </c>
      <c r="H2">
        <v>1</v>
      </c>
      <c r="I2" t="s">
        <v>325</v>
      </c>
      <c r="J2" t="s">
        <v>3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X2">
        <v>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2</v>
      </c>
      <c r="AH2">
        <v>2</v>
      </c>
      <c r="AI2">
        <v>69471441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69471452</v>
      </c>
      <c r="C3">
        <v>69471439</v>
      </c>
      <c r="D3">
        <v>68192428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X3">
        <v>1.6</v>
      </c>
      <c r="Y3">
        <v>0</v>
      </c>
      <c r="Z3">
        <v>2088.77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1.6</v>
      </c>
      <c r="AH3">
        <v>2</v>
      </c>
      <c r="AI3">
        <v>69471442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69471453</v>
      </c>
      <c r="C4">
        <v>69471439</v>
      </c>
      <c r="D4">
        <v>68193436</v>
      </c>
      <c r="E4">
        <v>1</v>
      </c>
      <c r="F4">
        <v>1</v>
      </c>
      <c r="G4">
        <v>1</v>
      </c>
      <c r="H4">
        <v>2</v>
      </c>
      <c r="I4" t="s">
        <v>332</v>
      </c>
      <c r="J4" t="s">
        <v>333</v>
      </c>
      <c r="K4" t="s">
        <v>334</v>
      </c>
      <c r="L4">
        <v>1368</v>
      </c>
      <c r="N4">
        <v>1011</v>
      </c>
      <c r="O4" t="s">
        <v>330</v>
      </c>
      <c r="P4" t="s">
        <v>330</v>
      </c>
      <c r="Q4">
        <v>1</v>
      </c>
      <c r="X4">
        <v>0.4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0.4</v>
      </c>
      <c r="AH4">
        <v>2</v>
      </c>
      <c r="AI4">
        <v>69471443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69471454</v>
      </c>
      <c r="C5">
        <v>69471439</v>
      </c>
      <c r="D5">
        <v>68258263</v>
      </c>
      <c r="E5">
        <v>1</v>
      </c>
      <c r="F5">
        <v>1</v>
      </c>
      <c r="G5">
        <v>1</v>
      </c>
      <c r="H5">
        <v>3</v>
      </c>
      <c r="I5" t="s">
        <v>336</v>
      </c>
      <c r="J5" t="s">
        <v>337</v>
      </c>
      <c r="K5" t="s">
        <v>338</v>
      </c>
      <c r="L5">
        <v>1346</v>
      </c>
      <c r="N5">
        <v>1009</v>
      </c>
      <c r="O5" t="s">
        <v>339</v>
      </c>
      <c r="P5" t="s">
        <v>339</v>
      </c>
      <c r="Q5">
        <v>1</v>
      </c>
      <c r="X5">
        <v>0.1</v>
      </c>
      <c r="Y5">
        <v>185.43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0.1</v>
      </c>
      <c r="AH5">
        <v>2</v>
      </c>
      <c r="AI5">
        <v>69471444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69471455</v>
      </c>
      <c r="C6">
        <v>69471439</v>
      </c>
      <c r="D6">
        <v>68258270</v>
      </c>
      <c r="E6">
        <v>1</v>
      </c>
      <c r="F6">
        <v>1</v>
      </c>
      <c r="G6">
        <v>1</v>
      </c>
      <c r="H6">
        <v>3</v>
      </c>
      <c r="I6" t="s">
        <v>340</v>
      </c>
      <c r="J6" t="s">
        <v>341</v>
      </c>
      <c r="K6" t="s">
        <v>342</v>
      </c>
      <c r="L6">
        <v>1346</v>
      </c>
      <c r="N6">
        <v>1009</v>
      </c>
      <c r="O6" t="s">
        <v>339</v>
      </c>
      <c r="P6" t="s">
        <v>339</v>
      </c>
      <c r="Q6">
        <v>1</v>
      </c>
      <c r="X6">
        <v>0.03</v>
      </c>
      <c r="Y6">
        <v>58.53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0.03</v>
      </c>
      <c r="AH6">
        <v>2</v>
      </c>
      <c r="AI6">
        <v>69471445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69471456</v>
      </c>
      <c r="C7">
        <v>69471439</v>
      </c>
      <c r="D7">
        <v>68261812</v>
      </c>
      <c r="E7">
        <v>1</v>
      </c>
      <c r="F7">
        <v>1</v>
      </c>
      <c r="G7">
        <v>1</v>
      </c>
      <c r="H7">
        <v>3</v>
      </c>
      <c r="I7" t="s">
        <v>407</v>
      </c>
      <c r="J7" t="s">
        <v>408</v>
      </c>
      <c r="K7" t="s">
        <v>409</v>
      </c>
      <c r="L7">
        <v>1346</v>
      </c>
      <c r="N7">
        <v>1009</v>
      </c>
      <c r="O7" t="s">
        <v>339</v>
      </c>
      <c r="P7" t="s">
        <v>339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3</v>
      </c>
      <c r="AG7">
        <v>0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69471457</v>
      </c>
      <c r="C8">
        <v>69471439</v>
      </c>
      <c r="D8">
        <v>68262958</v>
      </c>
      <c r="E8">
        <v>1</v>
      </c>
      <c r="F8">
        <v>1</v>
      </c>
      <c r="G8">
        <v>1</v>
      </c>
      <c r="H8">
        <v>3</v>
      </c>
      <c r="I8" t="s">
        <v>343</v>
      </c>
      <c r="J8" t="s">
        <v>344</v>
      </c>
      <c r="K8" t="s">
        <v>345</v>
      </c>
      <c r="L8">
        <v>1346</v>
      </c>
      <c r="N8">
        <v>1009</v>
      </c>
      <c r="O8" t="s">
        <v>339</v>
      </c>
      <c r="P8" t="s">
        <v>339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0.02</v>
      </c>
      <c r="AH8">
        <v>2</v>
      </c>
      <c r="AI8">
        <v>69471446</v>
      </c>
      <c r="AJ8">
        <v>7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69471458</v>
      </c>
      <c r="C9">
        <v>69471439</v>
      </c>
      <c r="D9">
        <v>68187424</v>
      </c>
      <c r="E9">
        <v>117</v>
      </c>
      <c r="F9">
        <v>1</v>
      </c>
      <c r="G9">
        <v>1</v>
      </c>
      <c r="H9">
        <v>3</v>
      </c>
      <c r="I9" t="s">
        <v>410</v>
      </c>
      <c r="J9" t="s">
        <v>3</v>
      </c>
      <c r="K9" t="s">
        <v>411</v>
      </c>
      <c r="L9">
        <v>1371</v>
      </c>
      <c r="N9">
        <v>1013</v>
      </c>
      <c r="O9" t="s">
        <v>22</v>
      </c>
      <c r="P9" t="s">
        <v>22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69471459</v>
      </c>
      <c r="C10">
        <v>69471439</v>
      </c>
      <c r="D10">
        <v>68188101</v>
      </c>
      <c r="E10">
        <v>117</v>
      </c>
      <c r="F10">
        <v>1</v>
      </c>
      <c r="G10">
        <v>1</v>
      </c>
      <c r="H10">
        <v>3</v>
      </c>
      <c r="I10" t="s">
        <v>412</v>
      </c>
      <c r="J10" t="s">
        <v>3</v>
      </c>
      <c r="K10" t="s">
        <v>413</v>
      </c>
      <c r="L10">
        <v>1348</v>
      </c>
      <c r="N10">
        <v>1009</v>
      </c>
      <c r="O10" t="s">
        <v>126</v>
      </c>
      <c r="P10" t="s">
        <v>126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3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69471460</v>
      </c>
      <c r="C11">
        <v>69471439</v>
      </c>
      <c r="D11">
        <v>68188247</v>
      </c>
      <c r="E11">
        <v>117</v>
      </c>
      <c r="F11">
        <v>1</v>
      </c>
      <c r="G11">
        <v>1</v>
      </c>
      <c r="H11">
        <v>3</v>
      </c>
      <c r="I11" t="s">
        <v>414</v>
      </c>
      <c r="J11" t="s">
        <v>3</v>
      </c>
      <c r="K11" t="s">
        <v>415</v>
      </c>
      <c r="L11">
        <v>1346</v>
      </c>
      <c r="N11">
        <v>1009</v>
      </c>
      <c r="O11" t="s">
        <v>339</v>
      </c>
      <c r="P11" t="s">
        <v>339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69471461</v>
      </c>
      <c r="C12">
        <v>69471439</v>
      </c>
      <c r="D12">
        <v>68188582</v>
      </c>
      <c r="E12">
        <v>117</v>
      </c>
      <c r="F12">
        <v>1</v>
      </c>
      <c r="G12">
        <v>1</v>
      </c>
      <c r="H12">
        <v>3</v>
      </c>
      <c r="I12" t="s">
        <v>416</v>
      </c>
      <c r="J12" t="s">
        <v>3</v>
      </c>
      <c r="K12" t="s">
        <v>417</v>
      </c>
      <c r="L12">
        <v>1348</v>
      </c>
      <c r="N12">
        <v>1009</v>
      </c>
      <c r="O12" t="s">
        <v>126</v>
      </c>
      <c r="P12" t="s">
        <v>126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3</v>
      </c>
      <c r="AG12">
        <v>0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69471462</v>
      </c>
      <c r="C13">
        <v>69471439</v>
      </c>
      <c r="D13">
        <v>68279010</v>
      </c>
      <c r="E13">
        <v>1</v>
      </c>
      <c r="F13">
        <v>1</v>
      </c>
      <c r="G13">
        <v>1</v>
      </c>
      <c r="H13">
        <v>3</v>
      </c>
      <c r="I13" t="s">
        <v>346</v>
      </c>
      <c r="J13" t="s">
        <v>347</v>
      </c>
      <c r="K13" t="s">
        <v>348</v>
      </c>
      <c r="L13">
        <v>1346</v>
      </c>
      <c r="N13">
        <v>1009</v>
      </c>
      <c r="O13" t="s">
        <v>339</v>
      </c>
      <c r="P13" t="s">
        <v>339</v>
      </c>
      <c r="Q13">
        <v>1</v>
      </c>
      <c r="X13">
        <v>0.4</v>
      </c>
      <c r="Y13">
        <v>61.28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</v>
      </c>
      <c r="AH13">
        <v>2</v>
      </c>
      <c r="AI13">
        <v>69471447</v>
      </c>
      <c r="AJ13">
        <v>8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69471463</v>
      </c>
      <c r="C14">
        <v>69471439</v>
      </c>
      <c r="D14">
        <v>68279036</v>
      </c>
      <c r="E14">
        <v>1</v>
      </c>
      <c r="F14">
        <v>1</v>
      </c>
      <c r="G14">
        <v>1</v>
      </c>
      <c r="H14">
        <v>3</v>
      </c>
      <c r="I14" t="s">
        <v>349</v>
      </c>
      <c r="J14" t="s">
        <v>350</v>
      </c>
      <c r="K14" t="s">
        <v>351</v>
      </c>
      <c r="L14">
        <v>1348</v>
      </c>
      <c r="N14">
        <v>1009</v>
      </c>
      <c r="O14" t="s">
        <v>126</v>
      </c>
      <c r="P14" t="s">
        <v>126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69471448</v>
      </c>
      <c r="AJ14">
        <v>9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69471464</v>
      </c>
      <c r="C15">
        <v>69471439</v>
      </c>
      <c r="D15">
        <v>68286658</v>
      </c>
      <c r="E15">
        <v>1</v>
      </c>
      <c r="F15">
        <v>1</v>
      </c>
      <c r="G15">
        <v>1</v>
      </c>
      <c r="H15">
        <v>3</v>
      </c>
      <c r="I15" t="s">
        <v>352</v>
      </c>
      <c r="J15" t="s">
        <v>353</v>
      </c>
      <c r="K15" t="s">
        <v>354</v>
      </c>
      <c r="L15">
        <v>1425</v>
      </c>
      <c r="N15">
        <v>1013</v>
      </c>
      <c r="O15" t="s">
        <v>185</v>
      </c>
      <c r="P15" t="s">
        <v>185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0.06</v>
      </c>
      <c r="AH15">
        <v>2</v>
      </c>
      <c r="AI15">
        <v>69471449</v>
      </c>
      <c r="AJ15">
        <v>10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69471465</v>
      </c>
      <c r="C16">
        <v>69471439</v>
      </c>
      <c r="D16">
        <v>68190942</v>
      </c>
      <c r="E16">
        <v>117</v>
      </c>
      <c r="F16">
        <v>1</v>
      </c>
      <c r="G16">
        <v>1</v>
      </c>
      <c r="H16">
        <v>3</v>
      </c>
      <c r="I16" t="s">
        <v>418</v>
      </c>
      <c r="J16" t="s">
        <v>3</v>
      </c>
      <c r="K16" t="s">
        <v>419</v>
      </c>
      <c r="L16">
        <v>1371</v>
      </c>
      <c r="N16">
        <v>1013</v>
      </c>
      <c r="O16" t="s">
        <v>22</v>
      </c>
      <c r="P16" t="s">
        <v>22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ROW(Source!A28)</f>
        <v>28</v>
      </c>
      <c r="B17">
        <v>69471466</v>
      </c>
      <c r="C17">
        <v>69471439</v>
      </c>
      <c r="D17">
        <v>68190955</v>
      </c>
      <c r="E17">
        <v>117</v>
      </c>
      <c r="F17">
        <v>1</v>
      </c>
      <c r="G17">
        <v>1</v>
      </c>
      <c r="H17">
        <v>3</v>
      </c>
      <c r="I17" t="s">
        <v>420</v>
      </c>
      <c r="J17" t="s">
        <v>3</v>
      </c>
      <c r="K17" t="s">
        <v>421</v>
      </c>
      <c r="L17">
        <v>1346</v>
      </c>
      <c r="N17">
        <v>1009</v>
      </c>
      <c r="O17" t="s">
        <v>339</v>
      </c>
      <c r="P17" t="s">
        <v>339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3</v>
      </c>
      <c r="AG17">
        <v>0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ROW(Source!A28)</f>
        <v>28</v>
      </c>
      <c r="B18">
        <v>69471467</v>
      </c>
      <c r="C18">
        <v>69471439</v>
      </c>
      <c r="D18">
        <v>68190988</v>
      </c>
      <c r="E18">
        <v>117</v>
      </c>
      <c r="F18">
        <v>1</v>
      </c>
      <c r="G18">
        <v>1</v>
      </c>
      <c r="H18">
        <v>3</v>
      </c>
      <c r="I18" t="s">
        <v>422</v>
      </c>
      <c r="J18" t="s">
        <v>3</v>
      </c>
      <c r="K18" t="s">
        <v>423</v>
      </c>
      <c r="L18">
        <v>1371</v>
      </c>
      <c r="N18">
        <v>1013</v>
      </c>
      <c r="O18" t="s">
        <v>22</v>
      </c>
      <c r="P18" t="s">
        <v>22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ROW(Source!A28)</f>
        <v>28</v>
      </c>
      <c r="B19">
        <v>69471468</v>
      </c>
      <c r="C19">
        <v>69471439</v>
      </c>
      <c r="D19">
        <v>68190992</v>
      </c>
      <c r="E19">
        <v>117</v>
      </c>
      <c r="F19">
        <v>1</v>
      </c>
      <c r="G19">
        <v>1</v>
      </c>
      <c r="H19">
        <v>3</v>
      </c>
      <c r="I19" t="s">
        <v>424</v>
      </c>
      <c r="J19" t="s">
        <v>3</v>
      </c>
      <c r="K19" t="s">
        <v>425</v>
      </c>
      <c r="L19">
        <v>1371</v>
      </c>
      <c r="N19">
        <v>1013</v>
      </c>
      <c r="O19" t="s">
        <v>22</v>
      </c>
      <c r="P19" t="s">
        <v>22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ROW(Source!A29)</f>
        <v>29</v>
      </c>
      <c r="B20">
        <v>69471450</v>
      </c>
      <c r="C20">
        <v>69471439</v>
      </c>
      <c r="D20">
        <v>68185864</v>
      </c>
      <c r="E20">
        <v>117</v>
      </c>
      <c r="F20">
        <v>1</v>
      </c>
      <c r="G20">
        <v>1</v>
      </c>
      <c r="H20">
        <v>1</v>
      </c>
      <c r="I20" t="s">
        <v>322</v>
      </c>
      <c r="J20" t="s">
        <v>3</v>
      </c>
      <c r="K20" t="s">
        <v>323</v>
      </c>
      <c r="L20">
        <v>1191</v>
      </c>
      <c r="N20">
        <v>1013</v>
      </c>
      <c r="O20" t="s">
        <v>324</v>
      </c>
      <c r="P20" t="s">
        <v>324</v>
      </c>
      <c r="Q20">
        <v>1</v>
      </c>
      <c r="X20">
        <v>5.98</v>
      </c>
      <c r="Y20">
        <v>0</v>
      </c>
      <c r="Z20">
        <v>0</v>
      </c>
      <c r="AA20">
        <v>0</v>
      </c>
      <c r="AB20">
        <v>748.18</v>
      </c>
      <c r="AC20">
        <v>0</v>
      </c>
      <c r="AD20">
        <v>1</v>
      </c>
      <c r="AE20">
        <v>1</v>
      </c>
      <c r="AF20" t="s">
        <v>3</v>
      </c>
      <c r="AG20">
        <v>5.98</v>
      </c>
      <c r="AH20">
        <v>2</v>
      </c>
      <c r="AI20">
        <v>69471440</v>
      </c>
      <c r="AJ20">
        <v>11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ROW(Source!A29)</f>
        <v>29</v>
      </c>
      <c r="B21">
        <v>69471451</v>
      </c>
      <c r="C21">
        <v>69471439</v>
      </c>
      <c r="D21">
        <v>68186052</v>
      </c>
      <c r="E21">
        <v>117</v>
      </c>
      <c r="F21">
        <v>1</v>
      </c>
      <c r="G21">
        <v>1</v>
      </c>
      <c r="H21">
        <v>1</v>
      </c>
      <c r="I21" t="s">
        <v>325</v>
      </c>
      <c r="J21" t="s">
        <v>3</v>
      </c>
      <c r="K21" t="s">
        <v>326</v>
      </c>
      <c r="L21">
        <v>1191</v>
      </c>
      <c r="N21">
        <v>1013</v>
      </c>
      <c r="O21" t="s">
        <v>324</v>
      </c>
      <c r="P21" t="s">
        <v>324</v>
      </c>
      <c r="Q21">
        <v>1</v>
      </c>
      <c r="X21">
        <v>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2</v>
      </c>
      <c r="AH21">
        <v>2</v>
      </c>
      <c r="AI21">
        <v>69471441</v>
      </c>
      <c r="AJ21">
        <v>12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ROW(Source!A29)</f>
        <v>29</v>
      </c>
      <c r="B22">
        <v>69471452</v>
      </c>
      <c r="C22">
        <v>69471439</v>
      </c>
      <c r="D22">
        <v>68192428</v>
      </c>
      <c r="E22">
        <v>1</v>
      </c>
      <c r="F22">
        <v>1</v>
      </c>
      <c r="G22">
        <v>1</v>
      </c>
      <c r="H22">
        <v>2</v>
      </c>
      <c r="I22" t="s">
        <v>327</v>
      </c>
      <c r="J22" t="s">
        <v>328</v>
      </c>
      <c r="K22" t="s">
        <v>329</v>
      </c>
      <c r="L22">
        <v>1368</v>
      </c>
      <c r="N22">
        <v>1011</v>
      </c>
      <c r="O22" t="s">
        <v>330</v>
      </c>
      <c r="P22" t="s">
        <v>330</v>
      </c>
      <c r="Q22">
        <v>1</v>
      </c>
      <c r="X22">
        <v>1.6</v>
      </c>
      <c r="Y22">
        <v>0</v>
      </c>
      <c r="Z22">
        <v>2088.77</v>
      </c>
      <c r="AA22">
        <v>932.95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1.6</v>
      </c>
      <c r="AH22">
        <v>2</v>
      </c>
      <c r="AI22">
        <v>69471442</v>
      </c>
      <c r="AJ22">
        <v>13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ROW(Source!A29)</f>
        <v>29</v>
      </c>
      <c r="B23">
        <v>69471453</v>
      </c>
      <c r="C23">
        <v>69471439</v>
      </c>
      <c r="D23">
        <v>68193436</v>
      </c>
      <c r="E23">
        <v>1</v>
      </c>
      <c r="F23">
        <v>1</v>
      </c>
      <c r="G23">
        <v>1</v>
      </c>
      <c r="H23">
        <v>2</v>
      </c>
      <c r="I23" t="s">
        <v>332</v>
      </c>
      <c r="J23" t="s">
        <v>333</v>
      </c>
      <c r="K23" t="s">
        <v>334</v>
      </c>
      <c r="L23">
        <v>1368</v>
      </c>
      <c r="N23">
        <v>1011</v>
      </c>
      <c r="O23" t="s">
        <v>330</v>
      </c>
      <c r="P23" t="s">
        <v>330</v>
      </c>
      <c r="Q23">
        <v>1</v>
      </c>
      <c r="X23">
        <v>0.4</v>
      </c>
      <c r="Y23">
        <v>0</v>
      </c>
      <c r="Z23">
        <v>641.70000000000005</v>
      </c>
      <c r="AA23">
        <v>811.79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0.4</v>
      </c>
      <c r="AH23">
        <v>2</v>
      </c>
      <c r="AI23">
        <v>69471443</v>
      </c>
      <c r="AJ23">
        <v>14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ROW(Source!A29)</f>
        <v>29</v>
      </c>
      <c r="B24">
        <v>69471454</v>
      </c>
      <c r="C24">
        <v>69471439</v>
      </c>
      <c r="D24">
        <v>68258263</v>
      </c>
      <c r="E24">
        <v>1</v>
      </c>
      <c r="F24">
        <v>1</v>
      </c>
      <c r="G24">
        <v>1</v>
      </c>
      <c r="H24">
        <v>3</v>
      </c>
      <c r="I24" t="s">
        <v>336</v>
      </c>
      <c r="J24" t="s">
        <v>337</v>
      </c>
      <c r="K24" t="s">
        <v>338</v>
      </c>
      <c r="L24">
        <v>1346</v>
      </c>
      <c r="N24">
        <v>1009</v>
      </c>
      <c r="O24" t="s">
        <v>339</v>
      </c>
      <c r="P24" t="s">
        <v>339</v>
      </c>
      <c r="Q24">
        <v>1</v>
      </c>
      <c r="X24">
        <v>0.1</v>
      </c>
      <c r="Y24">
        <v>185.43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</v>
      </c>
      <c r="AH24">
        <v>2</v>
      </c>
      <c r="AI24">
        <v>69471444</v>
      </c>
      <c r="AJ24">
        <v>15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ROW(Source!A29)</f>
        <v>29</v>
      </c>
      <c r="B25">
        <v>69471455</v>
      </c>
      <c r="C25">
        <v>69471439</v>
      </c>
      <c r="D25">
        <v>68258270</v>
      </c>
      <c r="E25">
        <v>1</v>
      </c>
      <c r="F25">
        <v>1</v>
      </c>
      <c r="G25">
        <v>1</v>
      </c>
      <c r="H25">
        <v>3</v>
      </c>
      <c r="I25" t="s">
        <v>340</v>
      </c>
      <c r="J25" t="s">
        <v>341</v>
      </c>
      <c r="K25" t="s">
        <v>342</v>
      </c>
      <c r="L25">
        <v>1346</v>
      </c>
      <c r="N25">
        <v>1009</v>
      </c>
      <c r="O25" t="s">
        <v>339</v>
      </c>
      <c r="P25" t="s">
        <v>339</v>
      </c>
      <c r="Q25">
        <v>1</v>
      </c>
      <c r="X25">
        <v>0.03</v>
      </c>
      <c r="Y25">
        <v>58.53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0.03</v>
      </c>
      <c r="AH25">
        <v>2</v>
      </c>
      <c r="AI25">
        <v>69471445</v>
      </c>
      <c r="AJ25">
        <v>16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ROW(Source!A29)</f>
        <v>29</v>
      </c>
      <c r="B26">
        <v>69471456</v>
      </c>
      <c r="C26">
        <v>69471439</v>
      </c>
      <c r="D26">
        <v>68261812</v>
      </c>
      <c r="E26">
        <v>1</v>
      </c>
      <c r="F26">
        <v>1</v>
      </c>
      <c r="G26">
        <v>1</v>
      </c>
      <c r="H26">
        <v>3</v>
      </c>
      <c r="I26" t="s">
        <v>407</v>
      </c>
      <c r="J26" t="s">
        <v>408</v>
      </c>
      <c r="K26" t="s">
        <v>409</v>
      </c>
      <c r="L26">
        <v>1346</v>
      </c>
      <c r="N26">
        <v>1009</v>
      </c>
      <c r="O26" t="s">
        <v>339</v>
      </c>
      <c r="P26" t="s">
        <v>339</v>
      </c>
      <c r="Q26">
        <v>1</v>
      </c>
      <c r="X26">
        <v>0</v>
      </c>
      <c r="Y26">
        <v>174.93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ROW(Source!A29)</f>
        <v>29</v>
      </c>
      <c r="B27">
        <v>69471457</v>
      </c>
      <c r="C27">
        <v>69471439</v>
      </c>
      <c r="D27">
        <v>68262958</v>
      </c>
      <c r="E27">
        <v>1</v>
      </c>
      <c r="F27">
        <v>1</v>
      </c>
      <c r="G27">
        <v>1</v>
      </c>
      <c r="H27">
        <v>3</v>
      </c>
      <c r="I27" t="s">
        <v>343</v>
      </c>
      <c r="J27" t="s">
        <v>344</v>
      </c>
      <c r="K27" t="s">
        <v>345</v>
      </c>
      <c r="L27">
        <v>1346</v>
      </c>
      <c r="N27">
        <v>1009</v>
      </c>
      <c r="O27" t="s">
        <v>339</v>
      </c>
      <c r="P27" t="s">
        <v>339</v>
      </c>
      <c r="Q27">
        <v>1</v>
      </c>
      <c r="X27">
        <v>0.02</v>
      </c>
      <c r="Y27">
        <v>56.11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0.02</v>
      </c>
      <c r="AH27">
        <v>2</v>
      </c>
      <c r="AI27">
        <v>69471446</v>
      </c>
      <c r="AJ27">
        <v>17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ROW(Source!A29)</f>
        <v>29</v>
      </c>
      <c r="B28">
        <v>69471458</v>
      </c>
      <c r="C28">
        <v>69471439</v>
      </c>
      <c r="D28">
        <v>68187424</v>
      </c>
      <c r="E28">
        <v>117</v>
      </c>
      <c r="F28">
        <v>1</v>
      </c>
      <c r="G28">
        <v>1</v>
      </c>
      <c r="H28">
        <v>3</v>
      </c>
      <c r="I28" t="s">
        <v>410</v>
      </c>
      <c r="J28" t="s">
        <v>3</v>
      </c>
      <c r="K28" t="s">
        <v>411</v>
      </c>
      <c r="L28">
        <v>1371</v>
      </c>
      <c r="N28">
        <v>1013</v>
      </c>
      <c r="O28" t="s">
        <v>22</v>
      </c>
      <c r="P28" t="s">
        <v>22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ROW(Source!A29)</f>
        <v>29</v>
      </c>
      <c r="B29">
        <v>69471459</v>
      </c>
      <c r="C29">
        <v>69471439</v>
      </c>
      <c r="D29">
        <v>68188101</v>
      </c>
      <c r="E29">
        <v>117</v>
      </c>
      <c r="F29">
        <v>1</v>
      </c>
      <c r="G29">
        <v>1</v>
      </c>
      <c r="H29">
        <v>3</v>
      </c>
      <c r="I29" t="s">
        <v>412</v>
      </c>
      <c r="J29" t="s">
        <v>3</v>
      </c>
      <c r="K29" t="s">
        <v>413</v>
      </c>
      <c r="L29">
        <v>1348</v>
      </c>
      <c r="N29">
        <v>1009</v>
      </c>
      <c r="O29" t="s">
        <v>126</v>
      </c>
      <c r="P29" t="s">
        <v>126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ROW(Source!A29)</f>
        <v>29</v>
      </c>
      <c r="B30">
        <v>69471460</v>
      </c>
      <c r="C30">
        <v>69471439</v>
      </c>
      <c r="D30">
        <v>68188247</v>
      </c>
      <c r="E30">
        <v>117</v>
      </c>
      <c r="F30">
        <v>1</v>
      </c>
      <c r="G30">
        <v>1</v>
      </c>
      <c r="H30">
        <v>3</v>
      </c>
      <c r="I30" t="s">
        <v>414</v>
      </c>
      <c r="J30" t="s">
        <v>3</v>
      </c>
      <c r="K30" t="s">
        <v>415</v>
      </c>
      <c r="L30">
        <v>1346</v>
      </c>
      <c r="N30">
        <v>1009</v>
      </c>
      <c r="O30" t="s">
        <v>339</v>
      </c>
      <c r="P30" t="s">
        <v>339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ROW(Source!A29)</f>
        <v>29</v>
      </c>
      <c r="B31">
        <v>69471461</v>
      </c>
      <c r="C31">
        <v>69471439</v>
      </c>
      <c r="D31">
        <v>68188582</v>
      </c>
      <c r="E31">
        <v>117</v>
      </c>
      <c r="F31">
        <v>1</v>
      </c>
      <c r="G31">
        <v>1</v>
      </c>
      <c r="H31">
        <v>3</v>
      </c>
      <c r="I31" t="s">
        <v>416</v>
      </c>
      <c r="J31" t="s">
        <v>3</v>
      </c>
      <c r="K31" t="s">
        <v>417</v>
      </c>
      <c r="L31">
        <v>1348</v>
      </c>
      <c r="N31">
        <v>1009</v>
      </c>
      <c r="O31" t="s">
        <v>126</v>
      </c>
      <c r="P31" t="s">
        <v>126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ROW(Source!A29)</f>
        <v>29</v>
      </c>
      <c r="B32">
        <v>69471462</v>
      </c>
      <c r="C32">
        <v>69471439</v>
      </c>
      <c r="D32">
        <v>68279010</v>
      </c>
      <c r="E32">
        <v>1</v>
      </c>
      <c r="F32">
        <v>1</v>
      </c>
      <c r="G32">
        <v>1</v>
      </c>
      <c r="H32">
        <v>3</v>
      </c>
      <c r="I32" t="s">
        <v>346</v>
      </c>
      <c r="J32" t="s">
        <v>347</v>
      </c>
      <c r="K32" t="s">
        <v>348</v>
      </c>
      <c r="L32">
        <v>1346</v>
      </c>
      <c r="N32">
        <v>1009</v>
      </c>
      <c r="O32" t="s">
        <v>339</v>
      </c>
      <c r="P32" t="s">
        <v>339</v>
      </c>
      <c r="Q32">
        <v>1</v>
      </c>
      <c r="X32">
        <v>0.4</v>
      </c>
      <c r="Y32">
        <v>61.28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0.4</v>
      </c>
      <c r="AH32">
        <v>2</v>
      </c>
      <c r="AI32">
        <v>69471447</v>
      </c>
      <c r="AJ32">
        <v>18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ROW(Source!A29)</f>
        <v>29</v>
      </c>
      <c r="B33">
        <v>69471463</v>
      </c>
      <c r="C33">
        <v>69471439</v>
      </c>
      <c r="D33">
        <v>68279036</v>
      </c>
      <c r="E33">
        <v>1</v>
      </c>
      <c r="F33">
        <v>1</v>
      </c>
      <c r="G33">
        <v>1</v>
      </c>
      <c r="H33">
        <v>3</v>
      </c>
      <c r="I33" t="s">
        <v>349</v>
      </c>
      <c r="J33" t="s">
        <v>350</v>
      </c>
      <c r="K33" t="s">
        <v>351</v>
      </c>
      <c r="L33">
        <v>1348</v>
      </c>
      <c r="N33">
        <v>1009</v>
      </c>
      <c r="O33" t="s">
        <v>126</v>
      </c>
      <c r="P33" t="s">
        <v>126</v>
      </c>
      <c r="Q33">
        <v>1000</v>
      </c>
      <c r="X33">
        <v>1E-4</v>
      </c>
      <c r="Y33">
        <v>80020.98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1E-4</v>
      </c>
      <c r="AH33">
        <v>2</v>
      </c>
      <c r="AI33">
        <v>69471448</v>
      </c>
      <c r="AJ33">
        <v>19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ROW(Source!A29)</f>
        <v>29</v>
      </c>
      <c r="B34">
        <v>69471464</v>
      </c>
      <c r="C34">
        <v>69471439</v>
      </c>
      <c r="D34">
        <v>68286658</v>
      </c>
      <c r="E34">
        <v>1</v>
      </c>
      <c r="F34">
        <v>1</v>
      </c>
      <c r="G34">
        <v>1</v>
      </c>
      <c r="H34">
        <v>3</v>
      </c>
      <c r="I34" t="s">
        <v>352</v>
      </c>
      <c r="J34" t="s">
        <v>353</v>
      </c>
      <c r="K34" t="s">
        <v>354</v>
      </c>
      <c r="L34">
        <v>1425</v>
      </c>
      <c r="N34">
        <v>1013</v>
      </c>
      <c r="O34" t="s">
        <v>185</v>
      </c>
      <c r="P34" t="s">
        <v>185</v>
      </c>
      <c r="Q34">
        <v>1</v>
      </c>
      <c r="X34">
        <v>0.06</v>
      </c>
      <c r="Y34">
        <v>1031.73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0.06</v>
      </c>
      <c r="AH34">
        <v>2</v>
      </c>
      <c r="AI34">
        <v>69471449</v>
      </c>
      <c r="AJ34">
        <v>20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ROW(Source!A29)</f>
        <v>29</v>
      </c>
      <c r="B35">
        <v>69471465</v>
      </c>
      <c r="C35">
        <v>69471439</v>
      </c>
      <c r="D35">
        <v>68190942</v>
      </c>
      <c r="E35">
        <v>117</v>
      </c>
      <c r="F35">
        <v>1</v>
      </c>
      <c r="G35">
        <v>1</v>
      </c>
      <c r="H35">
        <v>3</v>
      </c>
      <c r="I35" t="s">
        <v>418</v>
      </c>
      <c r="J35" t="s">
        <v>3</v>
      </c>
      <c r="K35" t="s">
        <v>419</v>
      </c>
      <c r="L35">
        <v>1371</v>
      </c>
      <c r="N35">
        <v>1013</v>
      </c>
      <c r="O35" t="s">
        <v>22</v>
      </c>
      <c r="P35" t="s">
        <v>22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ROW(Source!A29)</f>
        <v>29</v>
      </c>
      <c r="B36">
        <v>69471466</v>
      </c>
      <c r="C36">
        <v>69471439</v>
      </c>
      <c r="D36">
        <v>68190955</v>
      </c>
      <c r="E36">
        <v>117</v>
      </c>
      <c r="F36">
        <v>1</v>
      </c>
      <c r="G36">
        <v>1</v>
      </c>
      <c r="H36">
        <v>3</v>
      </c>
      <c r="I36" t="s">
        <v>420</v>
      </c>
      <c r="J36" t="s">
        <v>3</v>
      </c>
      <c r="K36" t="s">
        <v>421</v>
      </c>
      <c r="L36">
        <v>1346</v>
      </c>
      <c r="N36">
        <v>1009</v>
      </c>
      <c r="O36" t="s">
        <v>339</v>
      </c>
      <c r="P36" t="s">
        <v>339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ROW(Source!A29)</f>
        <v>29</v>
      </c>
      <c r="B37">
        <v>69471467</v>
      </c>
      <c r="C37">
        <v>69471439</v>
      </c>
      <c r="D37">
        <v>68190988</v>
      </c>
      <c r="E37">
        <v>117</v>
      </c>
      <c r="F37">
        <v>1</v>
      </c>
      <c r="G37">
        <v>1</v>
      </c>
      <c r="H37">
        <v>3</v>
      </c>
      <c r="I37" t="s">
        <v>422</v>
      </c>
      <c r="J37" t="s">
        <v>3</v>
      </c>
      <c r="K37" t="s">
        <v>423</v>
      </c>
      <c r="L37">
        <v>1371</v>
      </c>
      <c r="N37">
        <v>1013</v>
      </c>
      <c r="O37" t="s">
        <v>22</v>
      </c>
      <c r="P37" t="s">
        <v>22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ROW(Source!A29)</f>
        <v>29</v>
      </c>
      <c r="B38">
        <v>69471468</v>
      </c>
      <c r="C38">
        <v>69471439</v>
      </c>
      <c r="D38">
        <v>68190992</v>
      </c>
      <c r="E38">
        <v>117</v>
      </c>
      <c r="F38">
        <v>1</v>
      </c>
      <c r="G38">
        <v>1</v>
      </c>
      <c r="H38">
        <v>3</v>
      </c>
      <c r="I38" t="s">
        <v>424</v>
      </c>
      <c r="J38" t="s">
        <v>3</v>
      </c>
      <c r="K38" t="s">
        <v>425</v>
      </c>
      <c r="L38">
        <v>1371</v>
      </c>
      <c r="N38">
        <v>1013</v>
      </c>
      <c r="O38" t="s">
        <v>22</v>
      </c>
      <c r="P38" t="s">
        <v>22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ROW(Source!A30)</f>
        <v>30</v>
      </c>
      <c r="B39">
        <v>69471480</v>
      </c>
      <c r="C39">
        <v>69471469</v>
      </c>
      <c r="D39">
        <v>64662140</v>
      </c>
      <c r="E39">
        <v>116</v>
      </c>
      <c r="F39">
        <v>1</v>
      </c>
      <c r="G39">
        <v>1</v>
      </c>
      <c r="H39">
        <v>1</v>
      </c>
      <c r="I39" t="s">
        <v>355</v>
      </c>
      <c r="J39" t="s">
        <v>3</v>
      </c>
      <c r="K39" t="s">
        <v>356</v>
      </c>
      <c r="L39">
        <v>1369</v>
      </c>
      <c r="N39">
        <v>1013</v>
      </c>
      <c r="O39" t="s">
        <v>357</v>
      </c>
      <c r="P39" t="s">
        <v>357</v>
      </c>
      <c r="Q39">
        <v>1</v>
      </c>
      <c r="X39">
        <v>0.99</v>
      </c>
      <c r="Y39">
        <v>0</v>
      </c>
      <c r="Z39">
        <v>0</v>
      </c>
      <c r="AA39">
        <v>0</v>
      </c>
      <c r="AB39">
        <v>652.16999999999996</v>
      </c>
      <c r="AC39">
        <v>0</v>
      </c>
      <c r="AD39">
        <v>1</v>
      </c>
      <c r="AE39">
        <v>1</v>
      </c>
      <c r="AF39" t="s">
        <v>3</v>
      </c>
      <c r="AG39">
        <v>0.99</v>
      </c>
      <c r="AH39">
        <v>2</v>
      </c>
      <c r="AI39">
        <v>69471470</v>
      </c>
      <c r="AJ39">
        <v>21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ROW(Source!A30)</f>
        <v>30</v>
      </c>
      <c r="B40">
        <v>69471481</v>
      </c>
      <c r="C40">
        <v>69471469</v>
      </c>
      <c r="D40">
        <v>64662142</v>
      </c>
      <c r="E40">
        <v>116</v>
      </c>
      <c r="F40">
        <v>1</v>
      </c>
      <c r="G40">
        <v>1</v>
      </c>
      <c r="H40">
        <v>1</v>
      </c>
      <c r="I40" t="s">
        <v>358</v>
      </c>
      <c r="J40" t="s">
        <v>3</v>
      </c>
      <c r="K40" t="s">
        <v>359</v>
      </c>
      <c r="L40">
        <v>1369</v>
      </c>
      <c r="N40">
        <v>1013</v>
      </c>
      <c r="O40" t="s">
        <v>357</v>
      </c>
      <c r="P40" t="s">
        <v>357</v>
      </c>
      <c r="Q40">
        <v>1</v>
      </c>
      <c r="X40">
        <v>47.29</v>
      </c>
      <c r="Y40">
        <v>0</v>
      </c>
      <c r="Z40">
        <v>0</v>
      </c>
      <c r="AA40">
        <v>0</v>
      </c>
      <c r="AB40">
        <v>712</v>
      </c>
      <c r="AC40">
        <v>0</v>
      </c>
      <c r="AD40">
        <v>1</v>
      </c>
      <c r="AE40">
        <v>1</v>
      </c>
      <c r="AF40" t="s">
        <v>3</v>
      </c>
      <c r="AG40">
        <v>47.29</v>
      </c>
      <c r="AH40">
        <v>2</v>
      </c>
      <c r="AI40">
        <v>69471471</v>
      </c>
      <c r="AJ40">
        <v>22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ROW(Source!A30)</f>
        <v>30</v>
      </c>
      <c r="B41">
        <v>69471482</v>
      </c>
      <c r="C41">
        <v>69471469</v>
      </c>
      <c r="D41">
        <v>64662146</v>
      </c>
      <c r="E41">
        <v>116</v>
      </c>
      <c r="F41">
        <v>1</v>
      </c>
      <c r="G41">
        <v>1</v>
      </c>
      <c r="H41">
        <v>1</v>
      </c>
      <c r="I41" t="s">
        <v>360</v>
      </c>
      <c r="J41" t="s">
        <v>3</v>
      </c>
      <c r="K41" t="s">
        <v>361</v>
      </c>
      <c r="L41">
        <v>1369</v>
      </c>
      <c r="N41">
        <v>1013</v>
      </c>
      <c r="O41" t="s">
        <v>357</v>
      </c>
      <c r="P41" t="s">
        <v>357</v>
      </c>
      <c r="Q41">
        <v>1</v>
      </c>
      <c r="X41">
        <v>23.42</v>
      </c>
      <c r="Y41">
        <v>0</v>
      </c>
      <c r="Z41">
        <v>0</v>
      </c>
      <c r="AA41">
        <v>0</v>
      </c>
      <c r="AB41">
        <v>801.75</v>
      </c>
      <c r="AC41">
        <v>0</v>
      </c>
      <c r="AD41">
        <v>1</v>
      </c>
      <c r="AE41">
        <v>1</v>
      </c>
      <c r="AF41" t="s">
        <v>3</v>
      </c>
      <c r="AG41">
        <v>23.42</v>
      </c>
      <c r="AH41">
        <v>2</v>
      </c>
      <c r="AI41">
        <v>69471472</v>
      </c>
      <c r="AJ41">
        <v>23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ROW(Source!A30)</f>
        <v>30</v>
      </c>
      <c r="B42">
        <v>69471483</v>
      </c>
      <c r="C42">
        <v>69471469</v>
      </c>
      <c r="D42">
        <v>64662150</v>
      </c>
      <c r="E42">
        <v>116</v>
      </c>
      <c r="F42">
        <v>1</v>
      </c>
      <c r="G42">
        <v>1</v>
      </c>
      <c r="H42">
        <v>1</v>
      </c>
      <c r="I42" t="s">
        <v>362</v>
      </c>
      <c r="J42" t="s">
        <v>3</v>
      </c>
      <c r="K42" t="s">
        <v>363</v>
      </c>
      <c r="L42">
        <v>1369</v>
      </c>
      <c r="N42">
        <v>1013</v>
      </c>
      <c r="O42" t="s">
        <v>357</v>
      </c>
      <c r="P42" t="s">
        <v>357</v>
      </c>
      <c r="Q42">
        <v>1</v>
      </c>
      <c r="X42">
        <v>23.42</v>
      </c>
      <c r="Y42">
        <v>0</v>
      </c>
      <c r="Z42">
        <v>0</v>
      </c>
      <c r="AA42">
        <v>0</v>
      </c>
      <c r="AB42">
        <v>921.41</v>
      </c>
      <c r="AC42">
        <v>0</v>
      </c>
      <c r="AD42">
        <v>1</v>
      </c>
      <c r="AE42">
        <v>1</v>
      </c>
      <c r="AF42" t="s">
        <v>3</v>
      </c>
      <c r="AG42">
        <v>23.42</v>
      </c>
      <c r="AH42">
        <v>2</v>
      </c>
      <c r="AI42">
        <v>69471473</v>
      </c>
      <c r="AJ42">
        <v>24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ROW(Source!A30)</f>
        <v>30</v>
      </c>
      <c r="B43">
        <v>69471484</v>
      </c>
      <c r="C43">
        <v>69471469</v>
      </c>
      <c r="D43">
        <v>64662182</v>
      </c>
      <c r="E43">
        <v>116</v>
      </c>
      <c r="F43">
        <v>1</v>
      </c>
      <c r="G43">
        <v>1</v>
      </c>
      <c r="H43">
        <v>1</v>
      </c>
      <c r="I43" t="s">
        <v>325</v>
      </c>
      <c r="J43" t="s">
        <v>3</v>
      </c>
      <c r="K43" t="s">
        <v>326</v>
      </c>
      <c r="L43">
        <v>1191</v>
      </c>
      <c r="N43">
        <v>1013</v>
      </c>
      <c r="O43" t="s">
        <v>324</v>
      </c>
      <c r="P43" t="s">
        <v>324</v>
      </c>
      <c r="Q43">
        <v>1</v>
      </c>
      <c r="X43">
        <v>24.89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24.89</v>
      </c>
      <c r="AH43">
        <v>2</v>
      </c>
      <c r="AI43">
        <v>69471474</v>
      </c>
      <c r="AJ43">
        <v>25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ROW(Source!A30)</f>
        <v>30</v>
      </c>
      <c r="B44">
        <v>69471485</v>
      </c>
      <c r="C44">
        <v>69471469</v>
      </c>
      <c r="D44">
        <v>64784662</v>
      </c>
      <c r="E44">
        <v>1</v>
      </c>
      <c r="F44">
        <v>1</v>
      </c>
      <c r="G44">
        <v>1</v>
      </c>
      <c r="H44">
        <v>2</v>
      </c>
      <c r="I44" t="s">
        <v>364</v>
      </c>
      <c r="J44" t="s">
        <v>365</v>
      </c>
      <c r="K44" t="s">
        <v>366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X44">
        <v>0.75</v>
      </c>
      <c r="Y44">
        <v>0</v>
      </c>
      <c r="Z44">
        <v>1595.2</v>
      </c>
      <c r="AA44">
        <v>1076.98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0.75</v>
      </c>
      <c r="AH44">
        <v>2</v>
      </c>
      <c r="AI44">
        <v>69471475</v>
      </c>
      <c r="AJ44">
        <v>26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ROW(Source!A30)</f>
        <v>30</v>
      </c>
      <c r="B45">
        <v>69471486</v>
      </c>
      <c r="C45">
        <v>69471469</v>
      </c>
      <c r="D45">
        <v>64784796</v>
      </c>
      <c r="E45">
        <v>1</v>
      </c>
      <c r="F45">
        <v>1</v>
      </c>
      <c r="G45">
        <v>1</v>
      </c>
      <c r="H45">
        <v>2</v>
      </c>
      <c r="I45" t="s">
        <v>368</v>
      </c>
      <c r="J45" t="s">
        <v>369</v>
      </c>
      <c r="K45" t="s">
        <v>370</v>
      </c>
      <c r="L45">
        <v>1368</v>
      </c>
      <c r="N45">
        <v>1011</v>
      </c>
      <c r="O45" t="s">
        <v>330</v>
      </c>
      <c r="P45" t="s">
        <v>330</v>
      </c>
      <c r="Q45">
        <v>1</v>
      </c>
      <c r="X45">
        <v>0.81</v>
      </c>
      <c r="Y45">
        <v>0</v>
      </c>
      <c r="Z45">
        <v>11.45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0.81</v>
      </c>
      <c r="AH45">
        <v>2</v>
      </c>
      <c r="AI45">
        <v>69471476</v>
      </c>
      <c r="AJ45">
        <v>27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ROW(Source!A30)</f>
        <v>30</v>
      </c>
      <c r="B46">
        <v>69471487</v>
      </c>
      <c r="C46">
        <v>69471469</v>
      </c>
      <c r="D46">
        <v>64784837</v>
      </c>
      <c r="E46">
        <v>1</v>
      </c>
      <c r="F46">
        <v>1</v>
      </c>
      <c r="G46">
        <v>1</v>
      </c>
      <c r="H46">
        <v>2</v>
      </c>
      <c r="I46" t="s">
        <v>371</v>
      </c>
      <c r="J46" t="s">
        <v>372</v>
      </c>
      <c r="K46" t="s">
        <v>373</v>
      </c>
      <c r="L46">
        <v>1368</v>
      </c>
      <c r="N46">
        <v>1011</v>
      </c>
      <c r="O46" t="s">
        <v>330</v>
      </c>
      <c r="P46" t="s">
        <v>330</v>
      </c>
      <c r="Q46">
        <v>1</v>
      </c>
      <c r="X46">
        <v>22.74</v>
      </c>
      <c r="Y46">
        <v>0</v>
      </c>
      <c r="Z46">
        <v>346.73</v>
      </c>
      <c r="AA46">
        <v>801.75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22.74</v>
      </c>
      <c r="AH46">
        <v>2</v>
      </c>
      <c r="AI46">
        <v>69471477</v>
      </c>
      <c r="AJ46">
        <v>28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ROW(Source!A30)</f>
        <v>30</v>
      </c>
      <c r="B47">
        <v>69471488</v>
      </c>
      <c r="C47">
        <v>69471469</v>
      </c>
      <c r="D47">
        <v>64785561</v>
      </c>
      <c r="E47">
        <v>1</v>
      </c>
      <c r="F47">
        <v>1</v>
      </c>
      <c r="G47">
        <v>1</v>
      </c>
      <c r="H47">
        <v>2</v>
      </c>
      <c r="I47" t="s">
        <v>332</v>
      </c>
      <c r="J47" t="s">
        <v>333</v>
      </c>
      <c r="K47" t="s">
        <v>334</v>
      </c>
      <c r="L47">
        <v>1368</v>
      </c>
      <c r="N47">
        <v>1011</v>
      </c>
      <c r="O47" t="s">
        <v>330</v>
      </c>
      <c r="P47" t="s">
        <v>330</v>
      </c>
      <c r="Q47">
        <v>1</v>
      </c>
      <c r="X47">
        <v>0.59</v>
      </c>
      <c r="Y47">
        <v>0</v>
      </c>
      <c r="Z47">
        <v>640.84</v>
      </c>
      <c r="AA47">
        <v>801.75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0.59</v>
      </c>
      <c r="AH47">
        <v>2</v>
      </c>
      <c r="AI47">
        <v>69471478</v>
      </c>
      <c r="AJ47">
        <v>29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ROW(Source!A30)</f>
        <v>30</v>
      </c>
      <c r="B48">
        <v>69471489</v>
      </c>
      <c r="C48">
        <v>69471469</v>
      </c>
      <c r="D48">
        <v>64785760</v>
      </c>
      <c r="E48">
        <v>1</v>
      </c>
      <c r="F48">
        <v>1</v>
      </c>
      <c r="G48">
        <v>1</v>
      </c>
      <c r="H48">
        <v>2</v>
      </c>
      <c r="I48" t="s">
        <v>374</v>
      </c>
      <c r="J48" t="s">
        <v>375</v>
      </c>
      <c r="K48" t="s">
        <v>376</v>
      </c>
      <c r="L48">
        <v>1368</v>
      </c>
      <c r="N48">
        <v>1011</v>
      </c>
      <c r="O48" t="s">
        <v>330</v>
      </c>
      <c r="P48" t="s">
        <v>330</v>
      </c>
      <c r="Q48">
        <v>1</v>
      </c>
      <c r="X48">
        <v>0.81</v>
      </c>
      <c r="Y48">
        <v>0</v>
      </c>
      <c r="Z48">
        <v>210.38</v>
      </c>
      <c r="AA48">
        <v>801.75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0.81</v>
      </c>
      <c r="AH48">
        <v>2</v>
      </c>
      <c r="AI48">
        <v>69471479</v>
      </c>
      <c r="AJ48">
        <v>30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ROW(Source!A30)</f>
        <v>30</v>
      </c>
      <c r="B49">
        <v>69471490</v>
      </c>
      <c r="C49">
        <v>69471469</v>
      </c>
      <c r="D49">
        <v>64666835</v>
      </c>
      <c r="E49">
        <v>116</v>
      </c>
      <c r="F49">
        <v>1</v>
      </c>
      <c r="G49">
        <v>1</v>
      </c>
      <c r="H49">
        <v>3</v>
      </c>
      <c r="I49" t="s">
        <v>426</v>
      </c>
      <c r="J49" t="s">
        <v>3</v>
      </c>
      <c r="K49" t="s">
        <v>427</v>
      </c>
      <c r="L49">
        <v>1371</v>
      </c>
      <c r="N49">
        <v>1013</v>
      </c>
      <c r="O49" t="s">
        <v>22</v>
      </c>
      <c r="P49" t="s">
        <v>22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3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ROW(Source!A30)</f>
        <v>30</v>
      </c>
      <c r="B50">
        <v>69471491</v>
      </c>
      <c r="C50">
        <v>69471469</v>
      </c>
      <c r="D50">
        <v>64666843</v>
      </c>
      <c r="E50">
        <v>116</v>
      </c>
      <c r="F50">
        <v>1</v>
      </c>
      <c r="G50">
        <v>1</v>
      </c>
      <c r="H50">
        <v>3</v>
      </c>
      <c r="I50" t="s">
        <v>428</v>
      </c>
      <c r="J50" t="s">
        <v>3</v>
      </c>
      <c r="K50" t="s">
        <v>429</v>
      </c>
      <c r="L50">
        <v>1371</v>
      </c>
      <c r="N50">
        <v>1013</v>
      </c>
      <c r="O50" t="s">
        <v>22</v>
      </c>
      <c r="P50" t="s">
        <v>22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ROW(Source!A30)</f>
        <v>30</v>
      </c>
      <c r="B51">
        <v>69471492</v>
      </c>
      <c r="C51">
        <v>69471469</v>
      </c>
      <c r="D51">
        <v>64667000</v>
      </c>
      <c r="E51">
        <v>116</v>
      </c>
      <c r="F51">
        <v>1</v>
      </c>
      <c r="G51">
        <v>1</v>
      </c>
      <c r="H51">
        <v>3</v>
      </c>
      <c r="I51" t="s">
        <v>430</v>
      </c>
      <c r="J51" t="s">
        <v>3</v>
      </c>
      <c r="K51" t="s">
        <v>431</v>
      </c>
      <c r="L51">
        <v>1477</v>
      </c>
      <c r="N51">
        <v>1013</v>
      </c>
      <c r="O51" t="s">
        <v>32</v>
      </c>
      <c r="P51" t="s">
        <v>34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ROW(Source!A31)</f>
        <v>31</v>
      </c>
      <c r="B52">
        <v>69471480</v>
      </c>
      <c r="C52">
        <v>69471469</v>
      </c>
      <c r="D52">
        <v>64662140</v>
      </c>
      <c r="E52">
        <v>116</v>
      </c>
      <c r="F52">
        <v>1</v>
      </c>
      <c r="G52">
        <v>1</v>
      </c>
      <c r="H52">
        <v>1</v>
      </c>
      <c r="I52" t="s">
        <v>355</v>
      </c>
      <c r="J52" t="s">
        <v>3</v>
      </c>
      <c r="K52" t="s">
        <v>356</v>
      </c>
      <c r="L52">
        <v>1369</v>
      </c>
      <c r="N52">
        <v>1013</v>
      </c>
      <c r="O52" t="s">
        <v>357</v>
      </c>
      <c r="P52" t="s">
        <v>357</v>
      </c>
      <c r="Q52">
        <v>1</v>
      </c>
      <c r="X52">
        <v>0.99</v>
      </c>
      <c r="Y52">
        <v>0</v>
      </c>
      <c r="Z52">
        <v>0</v>
      </c>
      <c r="AA52">
        <v>0</v>
      </c>
      <c r="AB52">
        <v>652.16999999999996</v>
      </c>
      <c r="AC52">
        <v>0</v>
      </c>
      <c r="AD52">
        <v>1</v>
      </c>
      <c r="AE52">
        <v>1</v>
      </c>
      <c r="AF52" t="s">
        <v>3</v>
      </c>
      <c r="AG52">
        <v>0.99</v>
      </c>
      <c r="AH52">
        <v>2</v>
      </c>
      <c r="AI52">
        <v>69471470</v>
      </c>
      <c r="AJ52">
        <v>31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ROW(Source!A31)</f>
        <v>31</v>
      </c>
      <c r="B53">
        <v>69471481</v>
      </c>
      <c r="C53">
        <v>69471469</v>
      </c>
      <c r="D53">
        <v>64662142</v>
      </c>
      <c r="E53">
        <v>116</v>
      </c>
      <c r="F53">
        <v>1</v>
      </c>
      <c r="G53">
        <v>1</v>
      </c>
      <c r="H53">
        <v>1</v>
      </c>
      <c r="I53" t="s">
        <v>358</v>
      </c>
      <c r="J53" t="s">
        <v>3</v>
      </c>
      <c r="K53" t="s">
        <v>359</v>
      </c>
      <c r="L53">
        <v>1369</v>
      </c>
      <c r="N53">
        <v>1013</v>
      </c>
      <c r="O53" t="s">
        <v>357</v>
      </c>
      <c r="P53" t="s">
        <v>357</v>
      </c>
      <c r="Q53">
        <v>1</v>
      </c>
      <c r="X53">
        <v>47.29</v>
      </c>
      <c r="Y53">
        <v>0</v>
      </c>
      <c r="Z53">
        <v>0</v>
      </c>
      <c r="AA53">
        <v>0</v>
      </c>
      <c r="AB53">
        <v>712</v>
      </c>
      <c r="AC53">
        <v>0</v>
      </c>
      <c r="AD53">
        <v>1</v>
      </c>
      <c r="AE53">
        <v>1</v>
      </c>
      <c r="AF53" t="s">
        <v>3</v>
      </c>
      <c r="AG53">
        <v>47.29</v>
      </c>
      <c r="AH53">
        <v>2</v>
      </c>
      <c r="AI53">
        <v>69471471</v>
      </c>
      <c r="AJ53">
        <v>32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ROW(Source!A31)</f>
        <v>31</v>
      </c>
      <c r="B54">
        <v>69471482</v>
      </c>
      <c r="C54">
        <v>69471469</v>
      </c>
      <c r="D54">
        <v>64662146</v>
      </c>
      <c r="E54">
        <v>116</v>
      </c>
      <c r="F54">
        <v>1</v>
      </c>
      <c r="G54">
        <v>1</v>
      </c>
      <c r="H54">
        <v>1</v>
      </c>
      <c r="I54" t="s">
        <v>360</v>
      </c>
      <c r="J54" t="s">
        <v>3</v>
      </c>
      <c r="K54" t="s">
        <v>361</v>
      </c>
      <c r="L54">
        <v>1369</v>
      </c>
      <c r="N54">
        <v>1013</v>
      </c>
      <c r="O54" t="s">
        <v>357</v>
      </c>
      <c r="P54" t="s">
        <v>357</v>
      </c>
      <c r="Q54">
        <v>1</v>
      </c>
      <c r="X54">
        <v>23.42</v>
      </c>
      <c r="Y54">
        <v>0</v>
      </c>
      <c r="Z54">
        <v>0</v>
      </c>
      <c r="AA54">
        <v>0</v>
      </c>
      <c r="AB54">
        <v>801.75</v>
      </c>
      <c r="AC54">
        <v>0</v>
      </c>
      <c r="AD54">
        <v>1</v>
      </c>
      <c r="AE54">
        <v>1</v>
      </c>
      <c r="AF54" t="s">
        <v>3</v>
      </c>
      <c r="AG54">
        <v>23.42</v>
      </c>
      <c r="AH54">
        <v>2</v>
      </c>
      <c r="AI54">
        <v>69471472</v>
      </c>
      <c r="AJ54">
        <v>33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ROW(Source!A31)</f>
        <v>31</v>
      </c>
      <c r="B55">
        <v>69471483</v>
      </c>
      <c r="C55">
        <v>69471469</v>
      </c>
      <c r="D55">
        <v>64662150</v>
      </c>
      <c r="E55">
        <v>116</v>
      </c>
      <c r="F55">
        <v>1</v>
      </c>
      <c r="G55">
        <v>1</v>
      </c>
      <c r="H55">
        <v>1</v>
      </c>
      <c r="I55" t="s">
        <v>362</v>
      </c>
      <c r="J55" t="s">
        <v>3</v>
      </c>
      <c r="K55" t="s">
        <v>363</v>
      </c>
      <c r="L55">
        <v>1369</v>
      </c>
      <c r="N55">
        <v>1013</v>
      </c>
      <c r="O55" t="s">
        <v>357</v>
      </c>
      <c r="P55" t="s">
        <v>357</v>
      </c>
      <c r="Q55">
        <v>1</v>
      </c>
      <c r="X55">
        <v>23.42</v>
      </c>
      <c r="Y55">
        <v>0</v>
      </c>
      <c r="Z55">
        <v>0</v>
      </c>
      <c r="AA55">
        <v>0</v>
      </c>
      <c r="AB55">
        <v>921.41</v>
      </c>
      <c r="AC55">
        <v>0</v>
      </c>
      <c r="AD55">
        <v>1</v>
      </c>
      <c r="AE55">
        <v>1</v>
      </c>
      <c r="AF55" t="s">
        <v>3</v>
      </c>
      <c r="AG55">
        <v>23.42</v>
      </c>
      <c r="AH55">
        <v>2</v>
      </c>
      <c r="AI55">
        <v>69471473</v>
      </c>
      <c r="AJ55">
        <v>34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ROW(Source!A31)</f>
        <v>31</v>
      </c>
      <c r="B56">
        <v>69471484</v>
      </c>
      <c r="C56">
        <v>69471469</v>
      </c>
      <c r="D56">
        <v>64662182</v>
      </c>
      <c r="E56">
        <v>116</v>
      </c>
      <c r="F56">
        <v>1</v>
      </c>
      <c r="G56">
        <v>1</v>
      </c>
      <c r="H56">
        <v>1</v>
      </c>
      <c r="I56" t="s">
        <v>325</v>
      </c>
      <c r="J56" t="s">
        <v>3</v>
      </c>
      <c r="K56" t="s">
        <v>326</v>
      </c>
      <c r="L56">
        <v>1191</v>
      </c>
      <c r="N56">
        <v>1013</v>
      </c>
      <c r="O56" t="s">
        <v>324</v>
      </c>
      <c r="P56" t="s">
        <v>324</v>
      </c>
      <c r="Q56">
        <v>1</v>
      </c>
      <c r="X56">
        <v>24.89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24.89</v>
      </c>
      <c r="AH56">
        <v>2</v>
      </c>
      <c r="AI56">
        <v>69471474</v>
      </c>
      <c r="AJ56">
        <v>35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ROW(Source!A31)</f>
        <v>31</v>
      </c>
      <c r="B57">
        <v>69471485</v>
      </c>
      <c r="C57">
        <v>69471469</v>
      </c>
      <c r="D57">
        <v>64784662</v>
      </c>
      <c r="E57">
        <v>1</v>
      </c>
      <c r="F57">
        <v>1</v>
      </c>
      <c r="G57">
        <v>1</v>
      </c>
      <c r="H57">
        <v>2</v>
      </c>
      <c r="I57" t="s">
        <v>364</v>
      </c>
      <c r="J57" t="s">
        <v>365</v>
      </c>
      <c r="K57" t="s">
        <v>366</v>
      </c>
      <c r="L57">
        <v>1368</v>
      </c>
      <c r="N57">
        <v>1011</v>
      </c>
      <c r="O57" t="s">
        <v>330</v>
      </c>
      <c r="P57" t="s">
        <v>330</v>
      </c>
      <c r="Q57">
        <v>1</v>
      </c>
      <c r="X57">
        <v>0.75</v>
      </c>
      <c r="Y57">
        <v>0</v>
      </c>
      <c r="Z57">
        <v>1595.2</v>
      </c>
      <c r="AA57">
        <v>1076.98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0.75</v>
      </c>
      <c r="AH57">
        <v>2</v>
      </c>
      <c r="AI57">
        <v>69471475</v>
      </c>
      <c r="AJ57">
        <v>36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ROW(Source!A31)</f>
        <v>31</v>
      </c>
      <c r="B58">
        <v>69471486</v>
      </c>
      <c r="C58">
        <v>69471469</v>
      </c>
      <c r="D58">
        <v>64784796</v>
      </c>
      <c r="E58">
        <v>1</v>
      </c>
      <c r="F58">
        <v>1</v>
      </c>
      <c r="G58">
        <v>1</v>
      </c>
      <c r="H58">
        <v>2</v>
      </c>
      <c r="I58" t="s">
        <v>368</v>
      </c>
      <c r="J58" t="s">
        <v>369</v>
      </c>
      <c r="K58" t="s">
        <v>370</v>
      </c>
      <c r="L58">
        <v>1368</v>
      </c>
      <c r="N58">
        <v>1011</v>
      </c>
      <c r="O58" t="s">
        <v>330</v>
      </c>
      <c r="P58" t="s">
        <v>330</v>
      </c>
      <c r="Q58">
        <v>1</v>
      </c>
      <c r="X58">
        <v>0.81</v>
      </c>
      <c r="Y58">
        <v>0</v>
      </c>
      <c r="Z58">
        <v>11.45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0.81</v>
      </c>
      <c r="AH58">
        <v>2</v>
      </c>
      <c r="AI58">
        <v>69471476</v>
      </c>
      <c r="AJ58">
        <v>37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ROW(Source!A31)</f>
        <v>31</v>
      </c>
      <c r="B59">
        <v>69471487</v>
      </c>
      <c r="C59">
        <v>69471469</v>
      </c>
      <c r="D59">
        <v>64784837</v>
      </c>
      <c r="E59">
        <v>1</v>
      </c>
      <c r="F59">
        <v>1</v>
      </c>
      <c r="G59">
        <v>1</v>
      </c>
      <c r="H59">
        <v>2</v>
      </c>
      <c r="I59" t="s">
        <v>371</v>
      </c>
      <c r="J59" t="s">
        <v>372</v>
      </c>
      <c r="K59" t="s">
        <v>373</v>
      </c>
      <c r="L59">
        <v>1368</v>
      </c>
      <c r="N59">
        <v>1011</v>
      </c>
      <c r="O59" t="s">
        <v>330</v>
      </c>
      <c r="P59" t="s">
        <v>330</v>
      </c>
      <c r="Q59">
        <v>1</v>
      </c>
      <c r="X59">
        <v>22.74</v>
      </c>
      <c r="Y59">
        <v>0</v>
      </c>
      <c r="Z59">
        <v>346.73</v>
      </c>
      <c r="AA59">
        <v>801.75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22.74</v>
      </c>
      <c r="AH59">
        <v>2</v>
      </c>
      <c r="AI59">
        <v>69471477</v>
      </c>
      <c r="AJ59">
        <v>38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ROW(Source!A31)</f>
        <v>31</v>
      </c>
      <c r="B60">
        <v>69471488</v>
      </c>
      <c r="C60">
        <v>69471469</v>
      </c>
      <c r="D60">
        <v>64785561</v>
      </c>
      <c r="E60">
        <v>1</v>
      </c>
      <c r="F60">
        <v>1</v>
      </c>
      <c r="G60">
        <v>1</v>
      </c>
      <c r="H60">
        <v>2</v>
      </c>
      <c r="I60" t="s">
        <v>332</v>
      </c>
      <c r="J60" t="s">
        <v>333</v>
      </c>
      <c r="K60" t="s">
        <v>334</v>
      </c>
      <c r="L60">
        <v>1368</v>
      </c>
      <c r="N60">
        <v>1011</v>
      </c>
      <c r="O60" t="s">
        <v>330</v>
      </c>
      <c r="P60" t="s">
        <v>330</v>
      </c>
      <c r="Q60">
        <v>1</v>
      </c>
      <c r="X60">
        <v>0.59</v>
      </c>
      <c r="Y60">
        <v>0</v>
      </c>
      <c r="Z60">
        <v>640.84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0.59</v>
      </c>
      <c r="AH60">
        <v>2</v>
      </c>
      <c r="AI60">
        <v>69471478</v>
      </c>
      <c r="AJ60">
        <v>39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ROW(Source!A31)</f>
        <v>31</v>
      </c>
      <c r="B61">
        <v>69471489</v>
      </c>
      <c r="C61">
        <v>69471469</v>
      </c>
      <c r="D61">
        <v>64785760</v>
      </c>
      <c r="E61">
        <v>1</v>
      </c>
      <c r="F61">
        <v>1</v>
      </c>
      <c r="G61">
        <v>1</v>
      </c>
      <c r="H61">
        <v>2</v>
      </c>
      <c r="I61" t="s">
        <v>374</v>
      </c>
      <c r="J61" t="s">
        <v>375</v>
      </c>
      <c r="K61" t="s">
        <v>376</v>
      </c>
      <c r="L61">
        <v>1368</v>
      </c>
      <c r="N61">
        <v>1011</v>
      </c>
      <c r="O61" t="s">
        <v>330</v>
      </c>
      <c r="P61" t="s">
        <v>330</v>
      </c>
      <c r="Q61">
        <v>1</v>
      </c>
      <c r="X61">
        <v>0.81</v>
      </c>
      <c r="Y61">
        <v>0</v>
      </c>
      <c r="Z61">
        <v>210.38</v>
      </c>
      <c r="AA61">
        <v>801.75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0.81</v>
      </c>
      <c r="AH61">
        <v>2</v>
      </c>
      <c r="AI61">
        <v>69471479</v>
      </c>
      <c r="AJ61">
        <v>40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ROW(Source!A31)</f>
        <v>31</v>
      </c>
      <c r="B62">
        <v>69471490</v>
      </c>
      <c r="C62">
        <v>69471469</v>
      </c>
      <c r="D62">
        <v>64666835</v>
      </c>
      <c r="E62">
        <v>116</v>
      </c>
      <c r="F62">
        <v>1</v>
      </c>
      <c r="G62">
        <v>1</v>
      </c>
      <c r="H62">
        <v>3</v>
      </c>
      <c r="I62" t="s">
        <v>426</v>
      </c>
      <c r="J62" t="s">
        <v>3</v>
      </c>
      <c r="K62" t="s">
        <v>427</v>
      </c>
      <c r="L62">
        <v>1371</v>
      </c>
      <c r="N62">
        <v>1013</v>
      </c>
      <c r="O62" t="s">
        <v>22</v>
      </c>
      <c r="P62" t="s">
        <v>22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ROW(Source!A31)</f>
        <v>31</v>
      </c>
      <c r="B63">
        <v>69471491</v>
      </c>
      <c r="C63">
        <v>69471469</v>
      </c>
      <c r="D63">
        <v>64666843</v>
      </c>
      <c r="E63">
        <v>116</v>
      </c>
      <c r="F63">
        <v>1</v>
      </c>
      <c r="G63">
        <v>1</v>
      </c>
      <c r="H63">
        <v>3</v>
      </c>
      <c r="I63" t="s">
        <v>428</v>
      </c>
      <c r="J63" t="s">
        <v>3</v>
      </c>
      <c r="K63" t="s">
        <v>429</v>
      </c>
      <c r="L63">
        <v>1371</v>
      </c>
      <c r="N63">
        <v>1013</v>
      </c>
      <c r="O63" t="s">
        <v>22</v>
      </c>
      <c r="P63" t="s">
        <v>22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ROW(Source!A31)</f>
        <v>31</v>
      </c>
      <c r="B64">
        <v>69471492</v>
      </c>
      <c r="C64">
        <v>69471469</v>
      </c>
      <c r="D64">
        <v>64667000</v>
      </c>
      <c r="E64">
        <v>116</v>
      </c>
      <c r="F64">
        <v>1</v>
      </c>
      <c r="G64">
        <v>1</v>
      </c>
      <c r="H64">
        <v>3</v>
      </c>
      <c r="I64" t="s">
        <v>430</v>
      </c>
      <c r="J64" t="s">
        <v>3</v>
      </c>
      <c r="K64" t="s">
        <v>431</v>
      </c>
      <c r="L64">
        <v>1477</v>
      </c>
      <c r="N64">
        <v>1013</v>
      </c>
      <c r="O64" t="s">
        <v>32</v>
      </c>
      <c r="P64" t="s">
        <v>34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ROW(Source!A32)</f>
        <v>32</v>
      </c>
      <c r="B65">
        <v>69471499</v>
      </c>
      <c r="C65">
        <v>69471493</v>
      </c>
      <c r="D65">
        <v>37070202</v>
      </c>
      <c r="E65">
        <v>116</v>
      </c>
      <c r="F65">
        <v>1</v>
      </c>
      <c r="G65">
        <v>1</v>
      </c>
      <c r="H65">
        <v>1</v>
      </c>
      <c r="I65" t="s">
        <v>377</v>
      </c>
      <c r="J65" t="s">
        <v>3</v>
      </c>
      <c r="K65" t="s">
        <v>378</v>
      </c>
      <c r="L65">
        <v>1191</v>
      </c>
      <c r="N65">
        <v>1013</v>
      </c>
      <c r="O65" t="s">
        <v>324</v>
      </c>
      <c r="P65" t="s">
        <v>324</v>
      </c>
      <c r="Q65">
        <v>1</v>
      </c>
      <c r="X65">
        <v>7.42</v>
      </c>
      <c r="Y65">
        <v>0</v>
      </c>
      <c r="Z65">
        <v>0</v>
      </c>
      <c r="AA65">
        <v>0</v>
      </c>
      <c r="AB65">
        <v>792.77</v>
      </c>
      <c r="AC65">
        <v>0</v>
      </c>
      <c r="AD65">
        <v>1</v>
      </c>
      <c r="AE65">
        <v>1</v>
      </c>
      <c r="AF65" t="s">
        <v>3</v>
      </c>
      <c r="AG65">
        <v>7.42</v>
      </c>
      <c r="AH65">
        <v>2</v>
      </c>
      <c r="AI65">
        <v>69471494</v>
      </c>
      <c r="AJ65">
        <v>41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ROW(Source!A32)</f>
        <v>32</v>
      </c>
      <c r="B66">
        <v>69471500</v>
      </c>
      <c r="C66">
        <v>69471493</v>
      </c>
      <c r="D66">
        <v>37064876</v>
      </c>
      <c r="E66">
        <v>116</v>
      </c>
      <c r="F66">
        <v>1</v>
      </c>
      <c r="G66">
        <v>1</v>
      </c>
      <c r="H66">
        <v>1</v>
      </c>
      <c r="I66" t="s">
        <v>325</v>
      </c>
      <c r="J66" t="s">
        <v>3</v>
      </c>
      <c r="K66" t="s">
        <v>326</v>
      </c>
      <c r="L66">
        <v>1191</v>
      </c>
      <c r="N66">
        <v>1013</v>
      </c>
      <c r="O66" t="s">
        <v>324</v>
      </c>
      <c r="P66" t="s">
        <v>324</v>
      </c>
      <c r="Q66">
        <v>1</v>
      </c>
      <c r="X66">
        <v>3.55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3.55</v>
      </c>
      <c r="AH66">
        <v>2</v>
      </c>
      <c r="AI66">
        <v>69471495</v>
      </c>
      <c r="AJ66">
        <v>42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ROW(Source!A32)</f>
        <v>32</v>
      </c>
      <c r="B67">
        <v>69471501</v>
      </c>
      <c r="C67">
        <v>69471493</v>
      </c>
      <c r="D67">
        <v>64784837</v>
      </c>
      <c r="E67">
        <v>1</v>
      </c>
      <c r="F67">
        <v>1</v>
      </c>
      <c r="G67">
        <v>1</v>
      </c>
      <c r="H67">
        <v>2</v>
      </c>
      <c r="I67" t="s">
        <v>371</v>
      </c>
      <c r="J67" t="s">
        <v>372</v>
      </c>
      <c r="K67" t="s">
        <v>373</v>
      </c>
      <c r="L67">
        <v>1368</v>
      </c>
      <c r="N67">
        <v>1011</v>
      </c>
      <c r="O67" t="s">
        <v>330</v>
      </c>
      <c r="P67" t="s">
        <v>330</v>
      </c>
      <c r="Q67">
        <v>1</v>
      </c>
      <c r="X67">
        <v>3.48</v>
      </c>
      <c r="Y67">
        <v>0</v>
      </c>
      <c r="Z67">
        <v>346.73</v>
      </c>
      <c r="AA67">
        <v>801.75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3.48</v>
      </c>
      <c r="AH67">
        <v>2</v>
      </c>
      <c r="AI67">
        <v>69471496</v>
      </c>
      <c r="AJ67">
        <v>43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ROW(Source!A32)</f>
        <v>32</v>
      </c>
      <c r="B68">
        <v>69471502</v>
      </c>
      <c r="C68">
        <v>69471493</v>
      </c>
      <c r="D68">
        <v>64785563</v>
      </c>
      <c r="E68">
        <v>1</v>
      </c>
      <c r="F68">
        <v>1</v>
      </c>
      <c r="G68">
        <v>1</v>
      </c>
      <c r="H68">
        <v>2</v>
      </c>
      <c r="I68" t="s">
        <v>379</v>
      </c>
      <c r="J68" t="s">
        <v>380</v>
      </c>
      <c r="K68" t="s">
        <v>381</v>
      </c>
      <c r="L68">
        <v>1368</v>
      </c>
      <c r="N68">
        <v>1011</v>
      </c>
      <c r="O68" t="s">
        <v>330</v>
      </c>
      <c r="P68" t="s">
        <v>330</v>
      </c>
      <c r="Q68">
        <v>1</v>
      </c>
      <c r="X68">
        <v>7.0000000000000007E-2</v>
      </c>
      <c r="Y68">
        <v>0</v>
      </c>
      <c r="Z68">
        <v>896.96</v>
      </c>
      <c r="AA68">
        <v>801.75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7.0000000000000007E-2</v>
      </c>
      <c r="AH68">
        <v>2</v>
      </c>
      <c r="AI68">
        <v>69471497</v>
      </c>
      <c r="AJ68">
        <v>44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ROW(Source!A32)</f>
        <v>32</v>
      </c>
      <c r="B69">
        <v>69471503</v>
      </c>
      <c r="C69">
        <v>69471493</v>
      </c>
      <c r="D69">
        <v>64732257</v>
      </c>
      <c r="E69">
        <v>1</v>
      </c>
      <c r="F69">
        <v>1</v>
      </c>
      <c r="G69">
        <v>1</v>
      </c>
      <c r="H69">
        <v>3</v>
      </c>
      <c r="I69" t="s">
        <v>382</v>
      </c>
      <c r="J69" t="s">
        <v>383</v>
      </c>
      <c r="K69" t="s">
        <v>384</v>
      </c>
      <c r="L69">
        <v>1346</v>
      </c>
      <c r="N69">
        <v>1009</v>
      </c>
      <c r="O69" t="s">
        <v>339</v>
      </c>
      <c r="P69" t="s">
        <v>339</v>
      </c>
      <c r="Q69">
        <v>1</v>
      </c>
      <c r="X69">
        <v>0.3</v>
      </c>
      <c r="Y69">
        <v>496.96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0.3</v>
      </c>
      <c r="AH69">
        <v>2</v>
      </c>
      <c r="AI69">
        <v>69471498</v>
      </c>
      <c r="AJ69">
        <v>45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ROW(Source!A33)</f>
        <v>33</v>
      </c>
      <c r="B70">
        <v>69471499</v>
      </c>
      <c r="C70">
        <v>69471493</v>
      </c>
      <c r="D70">
        <v>37070202</v>
      </c>
      <c r="E70">
        <v>116</v>
      </c>
      <c r="F70">
        <v>1</v>
      </c>
      <c r="G70">
        <v>1</v>
      </c>
      <c r="H70">
        <v>1</v>
      </c>
      <c r="I70" t="s">
        <v>377</v>
      </c>
      <c r="J70" t="s">
        <v>3</v>
      </c>
      <c r="K70" t="s">
        <v>378</v>
      </c>
      <c r="L70">
        <v>1191</v>
      </c>
      <c r="N70">
        <v>1013</v>
      </c>
      <c r="O70" t="s">
        <v>324</v>
      </c>
      <c r="P70" t="s">
        <v>324</v>
      </c>
      <c r="Q70">
        <v>1</v>
      </c>
      <c r="X70">
        <v>7.42</v>
      </c>
      <c r="Y70">
        <v>0</v>
      </c>
      <c r="Z70">
        <v>0</v>
      </c>
      <c r="AA70">
        <v>0</v>
      </c>
      <c r="AB70">
        <v>792.77</v>
      </c>
      <c r="AC70">
        <v>0</v>
      </c>
      <c r="AD70">
        <v>1</v>
      </c>
      <c r="AE70">
        <v>1</v>
      </c>
      <c r="AF70" t="s">
        <v>3</v>
      </c>
      <c r="AG70">
        <v>7.42</v>
      </c>
      <c r="AH70">
        <v>2</v>
      </c>
      <c r="AI70">
        <v>69471494</v>
      </c>
      <c r="AJ70">
        <v>46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ROW(Source!A33)</f>
        <v>33</v>
      </c>
      <c r="B71">
        <v>69471500</v>
      </c>
      <c r="C71">
        <v>69471493</v>
      </c>
      <c r="D71">
        <v>37064876</v>
      </c>
      <c r="E71">
        <v>116</v>
      </c>
      <c r="F71">
        <v>1</v>
      </c>
      <c r="G71">
        <v>1</v>
      </c>
      <c r="H71">
        <v>1</v>
      </c>
      <c r="I71" t="s">
        <v>325</v>
      </c>
      <c r="J71" t="s">
        <v>3</v>
      </c>
      <c r="K71" t="s">
        <v>326</v>
      </c>
      <c r="L71">
        <v>1191</v>
      </c>
      <c r="N71">
        <v>1013</v>
      </c>
      <c r="O71" t="s">
        <v>324</v>
      </c>
      <c r="P71" t="s">
        <v>324</v>
      </c>
      <c r="Q71">
        <v>1</v>
      </c>
      <c r="X71">
        <v>3.55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3</v>
      </c>
      <c r="AG71">
        <v>3.55</v>
      </c>
      <c r="AH71">
        <v>2</v>
      </c>
      <c r="AI71">
        <v>69471495</v>
      </c>
      <c r="AJ71">
        <v>47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ROW(Source!A33)</f>
        <v>33</v>
      </c>
      <c r="B72">
        <v>69471501</v>
      </c>
      <c r="C72">
        <v>69471493</v>
      </c>
      <c r="D72">
        <v>64784837</v>
      </c>
      <c r="E72">
        <v>1</v>
      </c>
      <c r="F72">
        <v>1</v>
      </c>
      <c r="G72">
        <v>1</v>
      </c>
      <c r="H72">
        <v>2</v>
      </c>
      <c r="I72" t="s">
        <v>371</v>
      </c>
      <c r="J72" t="s">
        <v>372</v>
      </c>
      <c r="K72" t="s">
        <v>373</v>
      </c>
      <c r="L72">
        <v>1368</v>
      </c>
      <c r="N72">
        <v>1011</v>
      </c>
      <c r="O72" t="s">
        <v>330</v>
      </c>
      <c r="P72" t="s">
        <v>330</v>
      </c>
      <c r="Q72">
        <v>1</v>
      </c>
      <c r="X72">
        <v>3.48</v>
      </c>
      <c r="Y72">
        <v>0</v>
      </c>
      <c r="Z72">
        <v>346.73</v>
      </c>
      <c r="AA72">
        <v>801.75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3.48</v>
      </c>
      <c r="AH72">
        <v>2</v>
      </c>
      <c r="AI72">
        <v>69471496</v>
      </c>
      <c r="AJ72">
        <v>48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ROW(Source!A33)</f>
        <v>33</v>
      </c>
      <c r="B73">
        <v>69471502</v>
      </c>
      <c r="C73">
        <v>69471493</v>
      </c>
      <c r="D73">
        <v>64785563</v>
      </c>
      <c r="E73">
        <v>1</v>
      </c>
      <c r="F73">
        <v>1</v>
      </c>
      <c r="G73">
        <v>1</v>
      </c>
      <c r="H73">
        <v>2</v>
      </c>
      <c r="I73" t="s">
        <v>379</v>
      </c>
      <c r="J73" t="s">
        <v>380</v>
      </c>
      <c r="K73" t="s">
        <v>381</v>
      </c>
      <c r="L73">
        <v>1368</v>
      </c>
      <c r="N73">
        <v>1011</v>
      </c>
      <c r="O73" t="s">
        <v>330</v>
      </c>
      <c r="P73" t="s">
        <v>330</v>
      </c>
      <c r="Q73">
        <v>1</v>
      </c>
      <c r="X73">
        <v>7.0000000000000007E-2</v>
      </c>
      <c r="Y73">
        <v>0</v>
      </c>
      <c r="Z73">
        <v>896.96</v>
      </c>
      <c r="AA73">
        <v>801.75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7.0000000000000007E-2</v>
      </c>
      <c r="AH73">
        <v>2</v>
      </c>
      <c r="AI73">
        <v>69471497</v>
      </c>
      <c r="AJ73">
        <v>49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ROW(Source!A33)</f>
        <v>33</v>
      </c>
      <c r="B74">
        <v>69471503</v>
      </c>
      <c r="C74">
        <v>69471493</v>
      </c>
      <c r="D74">
        <v>64732257</v>
      </c>
      <c r="E74">
        <v>1</v>
      </c>
      <c r="F74">
        <v>1</v>
      </c>
      <c r="G74">
        <v>1</v>
      </c>
      <c r="H74">
        <v>3</v>
      </c>
      <c r="I74" t="s">
        <v>382</v>
      </c>
      <c r="J74" t="s">
        <v>383</v>
      </c>
      <c r="K74" t="s">
        <v>384</v>
      </c>
      <c r="L74">
        <v>1346</v>
      </c>
      <c r="N74">
        <v>1009</v>
      </c>
      <c r="O74" t="s">
        <v>339</v>
      </c>
      <c r="P74" t="s">
        <v>339</v>
      </c>
      <c r="Q74">
        <v>1</v>
      </c>
      <c r="X74">
        <v>0.3</v>
      </c>
      <c r="Y74">
        <v>496.96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0.3</v>
      </c>
      <c r="AH74">
        <v>2</v>
      </c>
      <c r="AI74">
        <v>69471498</v>
      </c>
      <c r="AJ74">
        <v>50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ROW(Source!A69)</f>
        <v>69</v>
      </c>
      <c r="B75">
        <v>69471506</v>
      </c>
      <c r="C75">
        <v>69471504</v>
      </c>
      <c r="D75">
        <v>64661947</v>
      </c>
      <c r="E75">
        <v>116</v>
      </c>
      <c r="F75">
        <v>1</v>
      </c>
      <c r="G75">
        <v>1</v>
      </c>
      <c r="H75">
        <v>1</v>
      </c>
      <c r="I75" t="s">
        <v>385</v>
      </c>
      <c r="J75" t="s">
        <v>3</v>
      </c>
      <c r="K75" t="s">
        <v>386</v>
      </c>
      <c r="L75">
        <v>1191</v>
      </c>
      <c r="N75">
        <v>1013</v>
      </c>
      <c r="O75" t="s">
        <v>324</v>
      </c>
      <c r="P75" t="s">
        <v>324</v>
      </c>
      <c r="Q75">
        <v>1</v>
      </c>
      <c r="X75">
        <v>154</v>
      </c>
      <c r="Y75">
        <v>0</v>
      </c>
      <c r="Z75">
        <v>0</v>
      </c>
      <c r="AA75">
        <v>0</v>
      </c>
      <c r="AB75">
        <v>652.16999999999996</v>
      </c>
      <c r="AC75">
        <v>0</v>
      </c>
      <c r="AD75">
        <v>1</v>
      </c>
      <c r="AE75">
        <v>1</v>
      </c>
      <c r="AF75" t="s">
        <v>3</v>
      </c>
      <c r="AG75">
        <v>154</v>
      </c>
      <c r="AH75">
        <v>2</v>
      </c>
      <c r="AI75">
        <v>69471505</v>
      </c>
      <c r="AJ75">
        <v>51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ROW(Source!A70)</f>
        <v>70</v>
      </c>
      <c r="B76">
        <v>69471506</v>
      </c>
      <c r="C76">
        <v>69471504</v>
      </c>
      <c r="D76">
        <v>64661947</v>
      </c>
      <c r="E76">
        <v>116</v>
      </c>
      <c r="F76">
        <v>1</v>
      </c>
      <c r="G76">
        <v>1</v>
      </c>
      <c r="H76">
        <v>1</v>
      </c>
      <c r="I76" t="s">
        <v>385</v>
      </c>
      <c r="J76" t="s">
        <v>3</v>
      </c>
      <c r="K76" t="s">
        <v>386</v>
      </c>
      <c r="L76">
        <v>1191</v>
      </c>
      <c r="N76">
        <v>1013</v>
      </c>
      <c r="O76" t="s">
        <v>324</v>
      </c>
      <c r="P76" t="s">
        <v>324</v>
      </c>
      <c r="Q76">
        <v>1</v>
      </c>
      <c r="X76">
        <v>154</v>
      </c>
      <c r="Y76">
        <v>0</v>
      </c>
      <c r="Z76">
        <v>0</v>
      </c>
      <c r="AA76">
        <v>0</v>
      </c>
      <c r="AB76">
        <v>652.16999999999996</v>
      </c>
      <c r="AC76">
        <v>0</v>
      </c>
      <c r="AD76">
        <v>1</v>
      </c>
      <c r="AE76">
        <v>1</v>
      </c>
      <c r="AF76" t="s">
        <v>3</v>
      </c>
      <c r="AG76">
        <v>154</v>
      </c>
      <c r="AH76">
        <v>2</v>
      </c>
      <c r="AI76">
        <v>69471505</v>
      </c>
      <c r="AJ76">
        <v>52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ROW(Source!A71)</f>
        <v>71</v>
      </c>
      <c r="B77">
        <v>69471509</v>
      </c>
      <c r="C77">
        <v>69471507</v>
      </c>
      <c r="D77">
        <v>64661937</v>
      </c>
      <c r="E77">
        <v>116</v>
      </c>
      <c r="F77">
        <v>1</v>
      </c>
      <c r="G77">
        <v>1</v>
      </c>
      <c r="H77">
        <v>1</v>
      </c>
      <c r="I77" t="s">
        <v>387</v>
      </c>
      <c r="J77" t="s">
        <v>3</v>
      </c>
      <c r="K77" t="s">
        <v>388</v>
      </c>
      <c r="L77">
        <v>1191</v>
      </c>
      <c r="N77">
        <v>1013</v>
      </c>
      <c r="O77" t="s">
        <v>324</v>
      </c>
      <c r="P77" t="s">
        <v>324</v>
      </c>
      <c r="Q77">
        <v>1</v>
      </c>
      <c r="X77">
        <v>88.5</v>
      </c>
      <c r="Y77">
        <v>0</v>
      </c>
      <c r="Z77">
        <v>0</v>
      </c>
      <c r="AA77">
        <v>0</v>
      </c>
      <c r="AB77">
        <v>625.24</v>
      </c>
      <c r="AC77">
        <v>0</v>
      </c>
      <c r="AD77">
        <v>1</v>
      </c>
      <c r="AE77">
        <v>1</v>
      </c>
      <c r="AF77" t="s">
        <v>3</v>
      </c>
      <c r="AG77">
        <v>88.5</v>
      </c>
      <c r="AH77">
        <v>2</v>
      </c>
      <c r="AI77">
        <v>69471508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ROW(Source!A72)</f>
        <v>72</v>
      </c>
      <c r="B78">
        <v>69471509</v>
      </c>
      <c r="C78">
        <v>69471507</v>
      </c>
      <c r="D78">
        <v>64661937</v>
      </c>
      <c r="E78">
        <v>116</v>
      </c>
      <c r="F78">
        <v>1</v>
      </c>
      <c r="G78">
        <v>1</v>
      </c>
      <c r="H78">
        <v>1</v>
      </c>
      <c r="I78" t="s">
        <v>387</v>
      </c>
      <c r="J78" t="s">
        <v>3</v>
      </c>
      <c r="K78" t="s">
        <v>388</v>
      </c>
      <c r="L78">
        <v>1191</v>
      </c>
      <c r="N78">
        <v>1013</v>
      </c>
      <c r="O78" t="s">
        <v>324</v>
      </c>
      <c r="P78" t="s">
        <v>324</v>
      </c>
      <c r="Q78">
        <v>1</v>
      </c>
      <c r="X78">
        <v>88.5</v>
      </c>
      <c r="Y78">
        <v>0</v>
      </c>
      <c r="Z78">
        <v>0</v>
      </c>
      <c r="AA78">
        <v>0</v>
      </c>
      <c r="AB78">
        <v>625.24</v>
      </c>
      <c r="AC78">
        <v>0</v>
      </c>
      <c r="AD78">
        <v>1</v>
      </c>
      <c r="AE78">
        <v>1</v>
      </c>
      <c r="AF78" t="s">
        <v>3</v>
      </c>
      <c r="AG78">
        <v>88.5</v>
      </c>
      <c r="AH78">
        <v>2</v>
      </c>
      <c r="AI78">
        <v>69471508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ROW(Source!A73)</f>
        <v>73</v>
      </c>
      <c r="B79">
        <v>69471525</v>
      </c>
      <c r="C79">
        <v>69471510</v>
      </c>
      <c r="D79">
        <v>64662005</v>
      </c>
      <c r="E79">
        <v>116</v>
      </c>
      <c r="F79">
        <v>1</v>
      </c>
      <c r="G79">
        <v>1</v>
      </c>
      <c r="H79">
        <v>1</v>
      </c>
      <c r="I79" t="s">
        <v>389</v>
      </c>
      <c r="J79" t="s">
        <v>3</v>
      </c>
      <c r="K79" t="s">
        <v>390</v>
      </c>
      <c r="L79">
        <v>1191</v>
      </c>
      <c r="N79">
        <v>1013</v>
      </c>
      <c r="O79" t="s">
        <v>324</v>
      </c>
      <c r="P79" t="s">
        <v>324</v>
      </c>
      <c r="Q79">
        <v>1</v>
      </c>
      <c r="X79">
        <v>9.27</v>
      </c>
      <c r="Y79">
        <v>0</v>
      </c>
      <c r="Z79">
        <v>0</v>
      </c>
      <c r="AA79">
        <v>0</v>
      </c>
      <c r="AB79">
        <v>783.8</v>
      </c>
      <c r="AC79">
        <v>0</v>
      </c>
      <c r="AD79">
        <v>1</v>
      </c>
      <c r="AE79">
        <v>1</v>
      </c>
      <c r="AF79" t="s">
        <v>3</v>
      </c>
      <c r="AG79">
        <v>9.27</v>
      </c>
      <c r="AH79">
        <v>2</v>
      </c>
      <c r="AI79">
        <v>69471511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ROW(Source!A73)</f>
        <v>73</v>
      </c>
      <c r="B80">
        <v>69471526</v>
      </c>
      <c r="C80">
        <v>69471510</v>
      </c>
      <c r="D80">
        <v>64662182</v>
      </c>
      <c r="E80">
        <v>116</v>
      </c>
      <c r="F80">
        <v>1</v>
      </c>
      <c r="G80">
        <v>1</v>
      </c>
      <c r="H80">
        <v>1</v>
      </c>
      <c r="I80" t="s">
        <v>325</v>
      </c>
      <c r="J80" t="s">
        <v>3</v>
      </c>
      <c r="K80" t="s">
        <v>326</v>
      </c>
      <c r="L80">
        <v>1191</v>
      </c>
      <c r="N80">
        <v>1013</v>
      </c>
      <c r="O80" t="s">
        <v>324</v>
      </c>
      <c r="P80" t="s">
        <v>324</v>
      </c>
      <c r="Q80">
        <v>1</v>
      </c>
      <c r="X80">
        <v>0.34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0.34</v>
      </c>
      <c r="AH80">
        <v>2</v>
      </c>
      <c r="AI80">
        <v>69471512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ROW(Source!A73)</f>
        <v>73</v>
      </c>
      <c r="B81">
        <v>69471519</v>
      </c>
      <c r="C81">
        <v>69471510</v>
      </c>
      <c r="D81">
        <v>64784662</v>
      </c>
      <c r="E81">
        <v>1</v>
      </c>
      <c r="F81">
        <v>1</v>
      </c>
      <c r="G81">
        <v>1</v>
      </c>
      <c r="H81">
        <v>2</v>
      </c>
      <c r="I81" t="s">
        <v>364</v>
      </c>
      <c r="J81" t="s">
        <v>365</v>
      </c>
      <c r="K81" t="s">
        <v>366</v>
      </c>
      <c r="L81">
        <v>1368</v>
      </c>
      <c r="N81">
        <v>1011</v>
      </c>
      <c r="O81" t="s">
        <v>330</v>
      </c>
      <c r="P81" t="s">
        <v>330</v>
      </c>
      <c r="Q81">
        <v>1</v>
      </c>
      <c r="X81">
        <v>0.17</v>
      </c>
      <c r="Y81">
        <v>0</v>
      </c>
      <c r="Z81">
        <v>1595.2</v>
      </c>
      <c r="AA81">
        <v>1076.98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0.17</v>
      </c>
      <c r="AH81">
        <v>2</v>
      </c>
      <c r="AI81">
        <v>69471513</v>
      </c>
      <c r="AJ81">
        <v>57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ROW(Source!A73)</f>
        <v>73</v>
      </c>
      <c r="B82">
        <v>69471520</v>
      </c>
      <c r="C82">
        <v>69471510</v>
      </c>
      <c r="D82">
        <v>64785561</v>
      </c>
      <c r="E82">
        <v>1</v>
      </c>
      <c r="F82">
        <v>1</v>
      </c>
      <c r="G82">
        <v>1</v>
      </c>
      <c r="H82">
        <v>2</v>
      </c>
      <c r="I82" t="s">
        <v>332</v>
      </c>
      <c r="J82" t="s">
        <v>333</v>
      </c>
      <c r="K82" t="s">
        <v>334</v>
      </c>
      <c r="L82">
        <v>1368</v>
      </c>
      <c r="N82">
        <v>1011</v>
      </c>
      <c r="O82" t="s">
        <v>330</v>
      </c>
      <c r="P82" t="s">
        <v>330</v>
      </c>
      <c r="Q82">
        <v>1</v>
      </c>
      <c r="X82">
        <v>0.17</v>
      </c>
      <c r="Y82">
        <v>0</v>
      </c>
      <c r="Z82">
        <v>640.84</v>
      </c>
      <c r="AA82">
        <v>801.75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0.17</v>
      </c>
      <c r="AH82">
        <v>2</v>
      </c>
      <c r="AI82">
        <v>69471514</v>
      </c>
      <c r="AJ82">
        <v>58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ROW(Source!A73)</f>
        <v>73</v>
      </c>
      <c r="B83">
        <v>69471521</v>
      </c>
      <c r="C83">
        <v>69471510</v>
      </c>
      <c r="D83">
        <v>64785758</v>
      </c>
      <c r="E83">
        <v>1</v>
      </c>
      <c r="F83">
        <v>1</v>
      </c>
      <c r="G83">
        <v>1</v>
      </c>
      <c r="H83">
        <v>2</v>
      </c>
      <c r="I83" t="s">
        <v>391</v>
      </c>
      <c r="J83" t="s">
        <v>392</v>
      </c>
      <c r="K83" t="s">
        <v>393</v>
      </c>
      <c r="L83">
        <v>1368</v>
      </c>
      <c r="N83">
        <v>1011</v>
      </c>
      <c r="O83" t="s">
        <v>330</v>
      </c>
      <c r="P83" t="s">
        <v>330</v>
      </c>
      <c r="Q83">
        <v>1</v>
      </c>
      <c r="X83">
        <v>1.51</v>
      </c>
      <c r="Y83">
        <v>0</v>
      </c>
      <c r="Z83">
        <v>32.869999999999997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1.51</v>
      </c>
      <c r="AH83">
        <v>2</v>
      </c>
      <c r="AI83">
        <v>69471515</v>
      </c>
      <c r="AJ83">
        <v>59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ROW(Source!A73)</f>
        <v>73</v>
      </c>
      <c r="B84">
        <v>69471522</v>
      </c>
      <c r="C84">
        <v>69471510</v>
      </c>
      <c r="D84">
        <v>64735509</v>
      </c>
      <c r="E84">
        <v>1</v>
      </c>
      <c r="F84">
        <v>1</v>
      </c>
      <c r="G84">
        <v>1</v>
      </c>
      <c r="H84">
        <v>3</v>
      </c>
      <c r="I84" t="s">
        <v>394</v>
      </c>
      <c r="J84" t="s">
        <v>395</v>
      </c>
      <c r="K84" t="s">
        <v>396</v>
      </c>
      <c r="L84">
        <v>1346</v>
      </c>
      <c r="N84">
        <v>1009</v>
      </c>
      <c r="O84" t="s">
        <v>339</v>
      </c>
      <c r="P84" t="s">
        <v>339</v>
      </c>
      <c r="Q84">
        <v>1</v>
      </c>
      <c r="X84">
        <v>0.65</v>
      </c>
      <c r="Y84">
        <v>155.63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0.65</v>
      </c>
      <c r="AH84">
        <v>2</v>
      </c>
      <c r="AI84">
        <v>69471516</v>
      </c>
      <c r="AJ84">
        <v>60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ROW(Source!A73)</f>
        <v>73</v>
      </c>
      <c r="B85">
        <v>69471523</v>
      </c>
      <c r="C85">
        <v>69471510</v>
      </c>
      <c r="D85">
        <v>64753802</v>
      </c>
      <c r="E85">
        <v>1</v>
      </c>
      <c r="F85">
        <v>1</v>
      </c>
      <c r="G85">
        <v>1</v>
      </c>
      <c r="H85">
        <v>3</v>
      </c>
      <c r="I85" t="s">
        <v>397</v>
      </c>
      <c r="J85" t="s">
        <v>398</v>
      </c>
      <c r="K85" t="s">
        <v>399</v>
      </c>
      <c r="L85">
        <v>1346</v>
      </c>
      <c r="N85">
        <v>1009</v>
      </c>
      <c r="O85" t="s">
        <v>339</v>
      </c>
      <c r="P85" t="s">
        <v>339</v>
      </c>
      <c r="Q85">
        <v>1</v>
      </c>
      <c r="X85">
        <v>2</v>
      </c>
      <c r="Y85">
        <v>911.56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</v>
      </c>
      <c r="AH85">
        <v>2</v>
      </c>
      <c r="AI85">
        <v>69471517</v>
      </c>
      <c r="AJ85">
        <v>61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ROW(Source!A73)</f>
        <v>73</v>
      </c>
      <c r="B86">
        <v>69471524</v>
      </c>
      <c r="C86">
        <v>69471510</v>
      </c>
      <c r="D86">
        <v>64668005</v>
      </c>
      <c r="E86">
        <v>116</v>
      </c>
      <c r="F86">
        <v>1</v>
      </c>
      <c r="G86">
        <v>1</v>
      </c>
      <c r="H86">
        <v>3</v>
      </c>
      <c r="I86" t="s">
        <v>120</v>
      </c>
      <c r="J86" t="s">
        <v>3</v>
      </c>
      <c r="K86" t="s">
        <v>121</v>
      </c>
      <c r="L86">
        <v>3277935</v>
      </c>
      <c r="N86">
        <v>1013</v>
      </c>
      <c r="O86" t="s">
        <v>122</v>
      </c>
      <c r="P86" t="s">
        <v>122</v>
      </c>
      <c r="Q86">
        <v>1</v>
      </c>
      <c r="X86">
        <v>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2</v>
      </c>
      <c r="AH86">
        <v>2</v>
      </c>
      <c r="AI86">
        <v>69471518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ROW(Source!A74)</f>
        <v>74</v>
      </c>
      <c r="B87">
        <v>69471525</v>
      </c>
      <c r="C87">
        <v>69471510</v>
      </c>
      <c r="D87">
        <v>64662005</v>
      </c>
      <c r="E87">
        <v>116</v>
      </c>
      <c r="F87">
        <v>1</v>
      </c>
      <c r="G87">
        <v>1</v>
      </c>
      <c r="H87">
        <v>1</v>
      </c>
      <c r="I87" t="s">
        <v>389</v>
      </c>
      <c r="J87" t="s">
        <v>3</v>
      </c>
      <c r="K87" t="s">
        <v>390</v>
      </c>
      <c r="L87">
        <v>1191</v>
      </c>
      <c r="N87">
        <v>1013</v>
      </c>
      <c r="O87" t="s">
        <v>324</v>
      </c>
      <c r="P87" t="s">
        <v>324</v>
      </c>
      <c r="Q87">
        <v>1</v>
      </c>
      <c r="X87">
        <v>9.27</v>
      </c>
      <c r="Y87">
        <v>0</v>
      </c>
      <c r="Z87">
        <v>0</v>
      </c>
      <c r="AA87">
        <v>0</v>
      </c>
      <c r="AB87">
        <v>783.8</v>
      </c>
      <c r="AC87">
        <v>0</v>
      </c>
      <c r="AD87">
        <v>1</v>
      </c>
      <c r="AE87">
        <v>1</v>
      </c>
      <c r="AF87" t="s">
        <v>3</v>
      </c>
      <c r="AG87">
        <v>9.27</v>
      </c>
      <c r="AH87">
        <v>2</v>
      </c>
      <c r="AI87">
        <v>69471511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ROW(Source!A74)</f>
        <v>74</v>
      </c>
      <c r="B88">
        <v>69471526</v>
      </c>
      <c r="C88">
        <v>69471510</v>
      </c>
      <c r="D88">
        <v>64662182</v>
      </c>
      <c r="E88">
        <v>116</v>
      </c>
      <c r="F88">
        <v>1</v>
      </c>
      <c r="G88">
        <v>1</v>
      </c>
      <c r="H88">
        <v>1</v>
      </c>
      <c r="I88" t="s">
        <v>325</v>
      </c>
      <c r="J88" t="s">
        <v>3</v>
      </c>
      <c r="K88" t="s">
        <v>326</v>
      </c>
      <c r="L88">
        <v>1191</v>
      </c>
      <c r="N88">
        <v>1013</v>
      </c>
      <c r="O88" t="s">
        <v>324</v>
      </c>
      <c r="P88" t="s">
        <v>324</v>
      </c>
      <c r="Q88">
        <v>1</v>
      </c>
      <c r="X88">
        <v>0.34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0.34</v>
      </c>
      <c r="AH88">
        <v>2</v>
      </c>
      <c r="AI88">
        <v>69471512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ROW(Source!A74)</f>
        <v>74</v>
      </c>
      <c r="B89">
        <v>69471519</v>
      </c>
      <c r="C89">
        <v>69471510</v>
      </c>
      <c r="D89">
        <v>64784662</v>
      </c>
      <c r="E89">
        <v>1</v>
      </c>
      <c r="F89">
        <v>1</v>
      </c>
      <c r="G89">
        <v>1</v>
      </c>
      <c r="H89">
        <v>2</v>
      </c>
      <c r="I89" t="s">
        <v>364</v>
      </c>
      <c r="J89" t="s">
        <v>365</v>
      </c>
      <c r="K89" t="s">
        <v>366</v>
      </c>
      <c r="L89">
        <v>1368</v>
      </c>
      <c r="N89">
        <v>1011</v>
      </c>
      <c r="O89" t="s">
        <v>330</v>
      </c>
      <c r="P89" t="s">
        <v>330</v>
      </c>
      <c r="Q89">
        <v>1</v>
      </c>
      <c r="X89">
        <v>0.17</v>
      </c>
      <c r="Y89">
        <v>0</v>
      </c>
      <c r="Z89">
        <v>1595.2</v>
      </c>
      <c r="AA89">
        <v>1076.98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0.17</v>
      </c>
      <c r="AH89">
        <v>2</v>
      </c>
      <c r="AI89">
        <v>69471513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ROW(Source!A74)</f>
        <v>74</v>
      </c>
      <c r="B90">
        <v>69471520</v>
      </c>
      <c r="C90">
        <v>69471510</v>
      </c>
      <c r="D90">
        <v>64785561</v>
      </c>
      <c r="E90">
        <v>1</v>
      </c>
      <c r="F90">
        <v>1</v>
      </c>
      <c r="G90">
        <v>1</v>
      </c>
      <c r="H90">
        <v>2</v>
      </c>
      <c r="I90" t="s">
        <v>332</v>
      </c>
      <c r="J90" t="s">
        <v>333</v>
      </c>
      <c r="K90" t="s">
        <v>334</v>
      </c>
      <c r="L90">
        <v>1368</v>
      </c>
      <c r="N90">
        <v>1011</v>
      </c>
      <c r="O90" t="s">
        <v>330</v>
      </c>
      <c r="P90" t="s">
        <v>330</v>
      </c>
      <c r="Q90">
        <v>1</v>
      </c>
      <c r="X90">
        <v>0.17</v>
      </c>
      <c r="Y90">
        <v>0</v>
      </c>
      <c r="Z90">
        <v>640.84</v>
      </c>
      <c r="AA90">
        <v>801.75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0.17</v>
      </c>
      <c r="AH90">
        <v>2</v>
      </c>
      <c r="AI90">
        <v>69471514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ROW(Source!A74)</f>
        <v>74</v>
      </c>
      <c r="B91">
        <v>69471521</v>
      </c>
      <c r="C91">
        <v>69471510</v>
      </c>
      <c r="D91">
        <v>64785758</v>
      </c>
      <c r="E91">
        <v>1</v>
      </c>
      <c r="F91">
        <v>1</v>
      </c>
      <c r="G91">
        <v>1</v>
      </c>
      <c r="H91">
        <v>2</v>
      </c>
      <c r="I91" t="s">
        <v>391</v>
      </c>
      <c r="J91" t="s">
        <v>392</v>
      </c>
      <c r="K91" t="s">
        <v>393</v>
      </c>
      <c r="L91">
        <v>1368</v>
      </c>
      <c r="N91">
        <v>1011</v>
      </c>
      <c r="O91" t="s">
        <v>330</v>
      </c>
      <c r="P91" t="s">
        <v>330</v>
      </c>
      <c r="Q91">
        <v>1</v>
      </c>
      <c r="X91">
        <v>1.51</v>
      </c>
      <c r="Y91">
        <v>0</v>
      </c>
      <c r="Z91">
        <v>32.869999999999997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1.51</v>
      </c>
      <c r="AH91">
        <v>2</v>
      </c>
      <c r="AI91">
        <v>69471515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ROW(Source!A74)</f>
        <v>74</v>
      </c>
      <c r="B92">
        <v>69471522</v>
      </c>
      <c r="C92">
        <v>69471510</v>
      </c>
      <c r="D92">
        <v>64735509</v>
      </c>
      <c r="E92">
        <v>1</v>
      </c>
      <c r="F92">
        <v>1</v>
      </c>
      <c r="G92">
        <v>1</v>
      </c>
      <c r="H92">
        <v>3</v>
      </c>
      <c r="I92" t="s">
        <v>394</v>
      </c>
      <c r="J92" t="s">
        <v>395</v>
      </c>
      <c r="K92" t="s">
        <v>396</v>
      </c>
      <c r="L92">
        <v>1346</v>
      </c>
      <c r="N92">
        <v>1009</v>
      </c>
      <c r="O92" t="s">
        <v>339</v>
      </c>
      <c r="P92" t="s">
        <v>339</v>
      </c>
      <c r="Q92">
        <v>1</v>
      </c>
      <c r="X92">
        <v>0.65</v>
      </c>
      <c r="Y92">
        <v>155.63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0.65</v>
      </c>
      <c r="AH92">
        <v>2</v>
      </c>
      <c r="AI92">
        <v>69471516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ROW(Source!A74)</f>
        <v>74</v>
      </c>
      <c r="B93">
        <v>69471523</v>
      </c>
      <c r="C93">
        <v>69471510</v>
      </c>
      <c r="D93">
        <v>64753802</v>
      </c>
      <c r="E93">
        <v>1</v>
      </c>
      <c r="F93">
        <v>1</v>
      </c>
      <c r="G93">
        <v>1</v>
      </c>
      <c r="H93">
        <v>3</v>
      </c>
      <c r="I93" t="s">
        <v>397</v>
      </c>
      <c r="J93" t="s">
        <v>398</v>
      </c>
      <c r="K93" t="s">
        <v>399</v>
      </c>
      <c r="L93">
        <v>1346</v>
      </c>
      <c r="N93">
        <v>1009</v>
      </c>
      <c r="O93" t="s">
        <v>339</v>
      </c>
      <c r="P93" t="s">
        <v>339</v>
      </c>
      <c r="Q93">
        <v>1</v>
      </c>
      <c r="X93">
        <v>2</v>
      </c>
      <c r="Y93">
        <v>911.56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</v>
      </c>
      <c r="AH93">
        <v>2</v>
      </c>
      <c r="AI93">
        <v>69471517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ROW(Source!A74)</f>
        <v>74</v>
      </c>
      <c r="B94">
        <v>69471524</v>
      </c>
      <c r="C94">
        <v>69471510</v>
      </c>
      <c r="D94">
        <v>64668005</v>
      </c>
      <c r="E94">
        <v>116</v>
      </c>
      <c r="F94">
        <v>1</v>
      </c>
      <c r="G94">
        <v>1</v>
      </c>
      <c r="H94">
        <v>3</v>
      </c>
      <c r="I94" t="s">
        <v>120</v>
      </c>
      <c r="J94" t="s">
        <v>3</v>
      </c>
      <c r="K94" t="s">
        <v>121</v>
      </c>
      <c r="L94">
        <v>3277935</v>
      </c>
      <c r="N94">
        <v>1013</v>
      </c>
      <c r="O94" t="s">
        <v>122</v>
      </c>
      <c r="P94" t="s">
        <v>122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</v>
      </c>
      <c r="AH94">
        <v>2</v>
      </c>
      <c r="AI94">
        <v>69471518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ROW(Source!A79)</f>
        <v>79</v>
      </c>
      <c r="B95">
        <v>69471538</v>
      </c>
      <c r="C95">
        <v>69471529</v>
      </c>
      <c r="D95">
        <v>64662005</v>
      </c>
      <c r="E95">
        <v>116</v>
      </c>
      <c r="F95">
        <v>1</v>
      </c>
      <c r="G95">
        <v>1</v>
      </c>
      <c r="H95">
        <v>1</v>
      </c>
      <c r="I95" t="s">
        <v>389</v>
      </c>
      <c r="J95" t="s">
        <v>3</v>
      </c>
      <c r="K95" t="s">
        <v>390</v>
      </c>
      <c r="L95">
        <v>1191</v>
      </c>
      <c r="N95">
        <v>1013</v>
      </c>
      <c r="O95" t="s">
        <v>324</v>
      </c>
      <c r="P95" t="s">
        <v>324</v>
      </c>
      <c r="Q95">
        <v>1</v>
      </c>
      <c r="X95">
        <v>16.5</v>
      </c>
      <c r="Y95">
        <v>0</v>
      </c>
      <c r="Z95">
        <v>0</v>
      </c>
      <c r="AA95">
        <v>0</v>
      </c>
      <c r="AB95">
        <v>783.8</v>
      </c>
      <c r="AC95">
        <v>0</v>
      </c>
      <c r="AD95">
        <v>1</v>
      </c>
      <c r="AE95">
        <v>1</v>
      </c>
      <c r="AF95" t="s">
        <v>3</v>
      </c>
      <c r="AG95">
        <v>16.5</v>
      </c>
      <c r="AH95">
        <v>2</v>
      </c>
      <c r="AI95">
        <v>69471530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ROW(Source!A79)</f>
        <v>79</v>
      </c>
      <c r="B96">
        <v>69471539</v>
      </c>
      <c r="C96">
        <v>69471529</v>
      </c>
      <c r="D96">
        <v>64662182</v>
      </c>
      <c r="E96">
        <v>116</v>
      </c>
      <c r="F96">
        <v>1</v>
      </c>
      <c r="G96">
        <v>1</v>
      </c>
      <c r="H96">
        <v>1</v>
      </c>
      <c r="I96" t="s">
        <v>325</v>
      </c>
      <c r="J96" t="s">
        <v>3</v>
      </c>
      <c r="K96" t="s">
        <v>326</v>
      </c>
      <c r="L96">
        <v>1191</v>
      </c>
      <c r="N96">
        <v>1013</v>
      </c>
      <c r="O96" t="s">
        <v>324</v>
      </c>
      <c r="P96" t="s">
        <v>324</v>
      </c>
      <c r="Q96">
        <v>1</v>
      </c>
      <c r="X96">
        <v>0.26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3</v>
      </c>
      <c r="AG96">
        <v>0.26</v>
      </c>
      <c r="AH96">
        <v>2</v>
      </c>
      <c r="AI96">
        <v>69471531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ROW(Source!A79)</f>
        <v>79</v>
      </c>
      <c r="B97">
        <v>69471540</v>
      </c>
      <c r="C97">
        <v>69471529</v>
      </c>
      <c r="D97">
        <v>64784662</v>
      </c>
      <c r="E97">
        <v>1</v>
      </c>
      <c r="F97">
        <v>1</v>
      </c>
      <c r="G97">
        <v>1</v>
      </c>
      <c r="H97">
        <v>2</v>
      </c>
      <c r="I97" t="s">
        <v>364</v>
      </c>
      <c r="J97" t="s">
        <v>365</v>
      </c>
      <c r="K97" t="s">
        <v>366</v>
      </c>
      <c r="L97">
        <v>1368</v>
      </c>
      <c r="N97">
        <v>1011</v>
      </c>
      <c r="O97" t="s">
        <v>330</v>
      </c>
      <c r="P97" t="s">
        <v>330</v>
      </c>
      <c r="Q97">
        <v>1</v>
      </c>
      <c r="X97">
        <v>0.13</v>
      </c>
      <c r="Y97">
        <v>0</v>
      </c>
      <c r="Z97">
        <v>1595.2</v>
      </c>
      <c r="AA97">
        <v>1076.98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0.13</v>
      </c>
      <c r="AH97">
        <v>2</v>
      </c>
      <c r="AI97">
        <v>69471532</v>
      </c>
      <c r="AJ97">
        <v>73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ROW(Source!A79)</f>
        <v>79</v>
      </c>
      <c r="B98">
        <v>69471541</v>
      </c>
      <c r="C98">
        <v>69471529</v>
      </c>
      <c r="D98">
        <v>64785561</v>
      </c>
      <c r="E98">
        <v>1</v>
      </c>
      <c r="F98">
        <v>1</v>
      </c>
      <c r="G98">
        <v>1</v>
      </c>
      <c r="H98">
        <v>2</v>
      </c>
      <c r="I98" t="s">
        <v>332</v>
      </c>
      <c r="J98" t="s">
        <v>333</v>
      </c>
      <c r="K98" t="s">
        <v>334</v>
      </c>
      <c r="L98">
        <v>1368</v>
      </c>
      <c r="N98">
        <v>1011</v>
      </c>
      <c r="O98" t="s">
        <v>330</v>
      </c>
      <c r="P98" t="s">
        <v>330</v>
      </c>
      <c r="Q98">
        <v>1</v>
      </c>
      <c r="X98">
        <v>0.13</v>
      </c>
      <c r="Y98">
        <v>0</v>
      </c>
      <c r="Z98">
        <v>640.84</v>
      </c>
      <c r="AA98">
        <v>801.75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0.13</v>
      </c>
      <c r="AH98">
        <v>2</v>
      </c>
      <c r="AI98">
        <v>69471533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ROW(Source!A79)</f>
        <v>79</v>
      </c>
      <c r="B99">
        <v>69471542</v>
      </c>
      <c r="C99">
        <v>69471529</v>
      </c>
      <c r="D99">
        <v>64785758</v>
      </c>
      <c r="E99">
        <v>1</v>
      </c>
      <c r="F99">
        <v>1</v>
      </c>
      <c r="G99">
        <v>1</v>
      </c>
      <c r="H99">
        <v>2</v>
      </c>
      <c r="I99" t="s">
        <v>391</v>
      </c>
      <c r="J99" t="s">
        <v>392</v>
      </c>
      <c r="K99" t="s">
        <v>393</v>
      </c>
      <c r="L99">
        <v>1368</v>
      </c>
      <c r="N99">
        <v>1011</v>
      </c>
      <c r="O99" t="s">
        <v>330</v>
      </c>
      <c r="P99" t="s">
        <v>330</v>
      </c>
      <c r="Q99">
        <v>1</v>
      </c>
      <c r="X99">
        <v>2.7</v>
      </c>
      <c r="Y99">
        <v>0</v>
      </c>
      <c r="Z99">
        <v>32.869999999999997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2.7</v>
      </c>
      <c r="AH99">
        <v>2</v>
      </c>
      <c r="AI99">
        <v>69471534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ROW(Source!A79)</f>
        <v>79</v>
      </c>
      <c r="B100">
        <v>69471543</v>
      </c>
      <c r="C100">
        <v>69471529</v>
      </c>
      <c r="D100">
        <v>64735509</v>
      </c>
      <c r="E100">
        <v>1</v>
      </c>
      <c r="F100">
        <v>1</v>
      </c>
      <c r="G100">
        <v>1</v>
      </c>
      <c r="H100">
        <v>3</v>
      </c>
      <c r="I100" t="s">
        <v>394</v>
      </c>
      <c r="J100" t="s">
        <v>395</v>
      </c>
      <c r="K100" t="s">
        <v>396</v>
      </c>
      <c r="L100">
        <v>1346</v>
      </c>
      <c r="N100">
        <v>1009</v>
      </c>
      <c r="O100" t="s">
        <v>339</v>
      </c>
      <c r="P100" t="s">
        <v>339</v>
      </c>
      <c r="Q100">
        <v>1</v>
      </c>
      <c r="X100">
        <v>0.6</v>
      </c>
      <c r="Y100">
        <v>155.63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0.6</v>
      </c>
      <c r="AH100">
        <v>2</v>
      </c>
      <c r="AI100">
        <v>69471535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ROW(Source!A79)</f>
        <v>79</v>
      </c>
      <c r="B101">
        <v>69471544</v>
      </c>
      <c r="C101">
        <v>69471529</v>
      </c>
      <c r="D101">
        <v>64753802</v>
      </c>
      <c r="E101">
        <v>1</v>
      </c>
      <c r="F101">
        <v>1</v>
      </c>
      <c r="G101">
        <v>1</v>
      </c>
      <c r="H101">
        <v>3</v>
      </c>
      <c r="I101" t="s">
        <v>397</v>
      </c>
      <c r="J101" t="s">
        <v>398</v>
      </c>
      <c r="K101" t="s">
        <v>399</v>
      </c>
      <c r="L101">
        <v>1346</v>
      </c>
      <c r="N101">
        <v>1009</v>
      </c>
      <c r="O101" t="s">
        <v>339</v>
      </c>
      <c r="P101" t="s">
        <v>339</v>
      </c>
      <c r="Q101">
        <v>1</v>
      </c>
      <c r="X101">
        <v>2</v>
      </c>
      <c r="Y101">
        <v>911.56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</v>
      </c>
      <c r="AH101">
        <v>2</v>
      </c>
      <c r="AI101">
        <v>69471536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ROW(Source!A79)</f>
        <v>79</v>
      </c>
      <c r="B102">
        <v>69471545</v>
      </c>
      <c r="C102">
        <v>69471529</v>
      </c>
      <c r="D102">
        <v>64668005</v>
      </c>
      <c r="E102">
        <v>116</v>
      </c>
      <c r="F102">
        <v>1</v>
      </c>
      <c r="G102">
        <v>1</v>
      </c>
      <c r="H102">
        <v>3</v>
      </c>
      <c r="I102" t="s">
        <v>120</v>
      </c>
      <c r="J102" t="s">
        <v>3</v>
      </c>
      <c r="K102" t="s">
        <v>121</v>
      </c>
      <c r="L102">
        <v>3277935</v>
      </c>
      <c r="N102">
        <v>1013</v>
      </c>
      <c r="O102" t="s">
        <v>122</v>
      </c>
      <c r="P102" t="s">
        <v>122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2</v>
      </c>
      <c r="AH102">
        <v>2</v>
      </c>
      <c r="AI102">
        <v>69471537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ROW(Source!A80)</f>
        <v>80</v>
      </c>
      <c r="B103">
        <v>69471538</v>
      </c>
      <c r="C103">
        <v>69471529</v>
      </c>
      <c r="D103">
        <v>64662005</v>
      </c>
      <c r="E103">
        <v>116</v>
      </c>
      <c r="F103">
        <v>1</v>
      </c>
      <c r="G103">
        <v>1</v>
      </c>
      <c r="H103">
        <v>1</v>
      </c>
      <c r="I103" t="s">
        <v>389</v>
      </c>
      <c r="J103" t="s">
        <v>3</v>
      </c>
      <c r="K103" t="s">
        <v>390</v>
      </c>
      <c r="L103">
        <v>1191</v>
      </c>
      <c r="N103">
        <v>1013</v>
      </c>
      <c r="O103" t="s">
        <v>324</v>
      </c>
      <c r="P103" t="s">
        <v>324</v>
      </c>
      <c r="Q103">
        <v>1</v>
      </c>
      <c r="X103">
        <v>16.5</v>
      </c>
      <c r="Y103">
        <v>0</v>
      </c>
      <c r="Z103">
        <v>0</v>
      </c>
      <c r="AA103">
        <v>0</v>
      </c>
      <c r="AB103">
        <v>783.8</v>
      </c>
      <c r="AC103">
        <v>0</v>
      </c>
      <c r="AD103">
        <v>1</v>
      </c>
      <c r="AE103">
        <v>1</v>
      </c>
      <c r="AF103" t="s">
        <v>3</v>
      </c>
      <c r="AG103">
        <v>16.5</v>
      </c>
      <c r="AH103">
        <v>2</v>
      </c>
      <c r="AI103">
        <v>69471530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ROW(Source!A80)</f>
        <v>80</v>
      </c>
      <c r="B104">
        <v>69471539</v>
      </c>
      <c r="C104">
        <v>69471529</v>
      </c>
      <c r="D104">
        <v>64662182</v>
      </c>
      <c r="E104">
        <v>116</v>
      </c>
      <c r="F104">
        <v>1</v>
      </c>
      <c r="G104">
        <v>1</v>
      </c>
      <c r="H104">
        <v>1</v>
      </c>
      <c r="I104" t="s">
        <v>325</v>
      </c>
      <c r="J104" t="s">
        <v>3</v>
      </c>
      <c r="K104" t="s">
        <v>326</v>
      </c>
      <c r="L104">
        <v>1191</v>
      </c>
      <c r="N104">
        <v>1013</v>
      </c>
      <c r="O104" t="s">
        <v>324</v>
      </c>
      <c r="P104" t="s">
        <v>324</v>
      </c>
      <c r="Q104">
        <v>1</v>
      </c>
      <c r="X104">
        <v>0.26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0.26</v>
      </c>
      <c r="AH104">
        <v>2</v>
      </c>
      <c r="AI104">
        <v>69471531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ROW(Source!A80)</f>
        <v>80</v>
      </c>
      <c r="B105">
        <v>69471540</v>
      </c>
      <c r="C105">
        <v>69471529</v>
      </c>
      <c r="D105">
        <v>64784662</v>
      </c>
      <c r="E105">
        <v>1</v>
      </c>
      <c r="F105">
        <v>1</v>
      </c>
      <c r="G105">
        <v>1</v>
      </c>
      <c r="H105">
        <v>2</v>
      </c>
      <c r="I105" t="s">
        <v>364</v>
      </c>
      <c r="J105" t="s">
        <v>365</v>
      </c>
      <c r="K105" t="s">
        <v>366</v>
      </c>
      <c r="L105">
        <v>1368</v>
      </c>
      <c r="N105">
        <v>1011</v>
      </c>
      <c r="O105" t="s">
        <v>330</v>
      </c>
      <c r="P105" t="s">
        <v>330</v>
      </c>
      <c r="Q105">
        <v>1</v>
      </c>
      <c r="X105">
        <v>0.13</v>
      </c>
      <c r="Y105">
        <v>0</v>
      </c>
      <c r="Z105">
        <v>1595.2</v>
      </c>
      <c r="AA105">
        <v>1076.98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0.13</v>
      </c>
      <c r="AH105">
        <v>2</v>
      </c>
      <c r="AI105">
        <v>69471532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ROW(Source!A80)</f>
        <v>80</v>
      </c>
      <c r="B106">
        <v>69471541</v>
      </c>
      <c r="C106">
        <v>69471529</v>
      </c>
      <c r="D106">
        <v>64785561</v>
      </c>
      <c r="E106">
        <v>1</v>
      </c>
      <c r="F106">
        <v>1</v>
      </c>
      <c r="G106">
        <v>1</v>
      </c>
      <c r="H106">
        <v>2</v>
      </c>
      <c r="I106" t="s">
        <v>332</v>
      </c>
      <c r="J106" t="s">
        <v>333</v>
      </c>
      <c r="K106" t="s">
        <v>334</v>
      </c>
      <c r="L106">
        <v>1368</v>
      </c>
      <c r="N106">
        <v>1011</v>
      </c>
      <c r="O106" t="s">
        <v>330</v>
      </c>
      <c r="P106" t="s">
        <v>330</v>
      </c>
      <c r="Q106">
        <v>1</v>
      </c>
      <c r="X106">
        <v>0.13</v>
      </c>
      <c r="Y106">
        <v>0</v>
      </c>
      <c r="Z106">
        <v>640.84</v>
      </c>
      <c r="AA106">
        <v>801.75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0.13</v>
      </c>
      <c r="AH106">
        <v>2</v>
      </c>
      <c r="AI106">
        <v>69471533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ROW(Source!A80)</f>
        <v>80</v>
      </c>
      <c r="B107">
        <v>69471542</v>
      </c>
      <c r="C107">
        <v>69471529</v>
      </c>
      <c r="D107">
        <v>64785758</v>
      </c>
      <c r="E107">
        <v>1</v>
      </c>
      <c r="F107">
        <v>1</v>
      </c>
      <c r="G107">
        <v>1</v>
      </c>
      <c r="H107">
        <v>2</v>
      </c>
      <c r="I107" t="s">
        <v>391</v>
      </c>
      <c r="J107" t="s">
        <v>392</v>
      </c>
      <c r="K107" t="s">
        <v>393</v>
      </c>
      <c r="L107">
        <v>1368</v>
      </c>
      <c r="N107">
        <v>1011</v>
      </c>
      <c r="O107" t="s">
        <v>330</v>
      </c>
      <c r="P107" t="s">
        <v>330</v>
      </c>
      <c r="Q107">
        <v>1</v>
      </c>
      <c r="X107">
        <v>2.7</v>
      </c>
      <c r="Y107">
        <v>0</v>
      </c>
      <c r="Z107">
        <v>32.869999999999997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2.7</v>
      </c>
      <c r="AH107">
        <v>2</v>
      </c>
      <c r="AI107">
        <v>69471534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ROW(Source!A80)</f>
        <v>80</v>
      </c>
      <c r="B108">
        <v>69471543</v>
      </c>
      <c r="C108">
        <v>69471529</v>
      </c>
      <c r="D108">
        <v>64735509</v>
      </c>
      <c r="E108">
        <v>1</v>
      </c>
      <c r="F108">
        <v>1</v>
      </c>
      <c r="G108">
        <v>1</v>
      </c>
      <c r="H108">
        <v>3</v>
      </c>
      <c r="I108" t="s">
        <v>394</v>
      </c>
      <c r="J108" t="s">
        <v>395</v>
      </c>
      <c r="K108" t="s">
        <v>396</v>
      </c>
      <c r="L108">
        <v>1346</v>
      </c>
      <c r="N108">
        <v>1009</v>
      </c>
      <c r="O108" t="s">
        <v>339</v>
      </c>
      <c r="P108" t="s">
        <v>339</v>
      </c>
      <c r="Q108">
        <v>1</v>
      </c>
      <c r="X108">
        <v>0.6</v>
      </c>
      <c r="Y108">
        <v>155.63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0.6</v>
      </c>
      <c r="AH108">
        <v>2</v>
      </c>
      <c r="AI108">
        <v>69471535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ROW(Source!A80)</f>
        <v>80</v>
      </c>
      <c r="B109">
        <v>69471544</v>
      </c>
      <c r="C109">
        <v>69471529</v>
      </c>
      <c r="D109">
        <v>64753802</v>
      </c>
      <c r="E109">
        <v>1</v>
      </c>
      <c r="F109">
        <v>1</v>
      </c>
      <c r="G109">
        <v>1</v>
      </c>
      <c r="H109">
        <v>3</v>
      </c>
      <c r="I109" t="s">
        <v>397</v>
      </c>
      <c r="J109" t="s">
        <v>398</v>
      </c>
      <c r="K109" t="s">
        <v>399</v>
      </c>
      <c r="L109">
        <v>1346</v>
      </c>
      <c r="N109">
        <v>1009</v>
      </c>
      <c r="O109" t="s">
        <v>339</v>
      </c>
      <c r="P109" t="s">
        <v>339</v>
      </c>
      <c r="Q109">
        <v>1</v>
      </c>
      <c r="X109">
        <v>2</v>
      </c>
      <c r="Y109">
        <v>911.56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</v>
      </c>
      <c r="AH109">
        <v>2</v>
      </c>
      <c r="AI109">
        <v>69471536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ROW(Source!A80)</f>
        <v>80</v>
      </c>
      <c r="B110">
        <v>69471545</v>
      </c>
      <c r="C110">
        <v>69471529</v>
      </c>
      <c r="D110">
        <v>64668005</v>
      </c>
      <c r="E110">
        <v>116</v>
      </c>
      <c r="F110">
        <v>1</v>
      </c>
      <c r="G110">
        <v>1</v>
      </c>
      <c r="H110">
        <v>3</v>
      </c>
      <c r="I110" t="s">
        <v>120</v>
      </c>
      <c r="J110" t="s">
        <v>3</v>
      </c>
      <c r="K110" t="s">
        <v>121</v>
      </c>
      <c r="L110">
        <v>3277935</v>
      </c>
      <c r="N110">
        <v>1013</v>
      </c>
      <c r="O110" t="s">
        <v>122</v>
      </c>
      <c r="P110" t="s">
        <v>122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2</v>
      </c>
      <c r="AH110">
        <v>2</v>
      </c>
      <c r="AI110">
        <v>69471537</v>
      </c>
      <c r="AJ110">
        <v>86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ROW(Source!A85)</f>
        <v>85</v>
      </c>
      <c r="B111">
        <v>69471558</v>
      </c>
      <c r="C111">
        <v>69471548</v>
      </c>
      <c r="D111">
        <v>64662005</v>
      </c>
      <c r="E111">
        <v>116</v>
      </c>
      <c r="F111">
        <v>1</v>
      </c>
      <c r="G111">
        <v>1</v>
      </c>
      <c r="H111">
        <v>1</v>
      </c>
      <c r="I111" t="s">
        <v>389</v>
      </c>
      <c r="J111" t="s">
        <v>3</v>
      </c>
      <c r="K111" t="s">
        <v>390</v>
      </c>
      <c r="L111">
        <v>1191</v>
      </c>
      <c r="N111">
        <v>1013</v>
      </c>
      <c r="O111" t="s">
        <v>324</v>
      </c>
      <c r="P111" t="s">
        <v>324</v>
      </c>
      <c r="Q111">
        <v>1</v>
      </c>
      <c r="X111">
        <v>18.5</v>
      </c>
      <c r="Y111">
        <v>0</v>
      </c>
      <c r="Z111">
        <v>0</v>
      </c>
      <c r="AA111">
        <v>0</v>
      </c>
      <c r="AB111">
        <v>783.8</v>
      </c>
      <c r="AC111">
        <v>0</v>
      </c>
      <c r="AD111">
        <v>1</v>
      </c>
      <c r="AE111">
        <v>1</v>
      </c>
      <c r="AF111" t="s">
        <v>3</v>
      </c>
      <c r="AG111">
        <v>18.5</v>
      </c>
      <c r="AH111">
        <v>2</v>
      </c>
      <c r="AI111">
        <v>69471549</v>
      </c>
      <c r="AJ111">
        <v>87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ROW(Source!A85)</f>
        <v>85</v>
      </c>
      <c r="B112">
        <v>69471559</v>
      </c>
      <c r="C112">
        <v>69471548</v>
      </c>
      <c r="D112">
        <v>64662182</v>
      </c>
      <c r="E112">
        <v>116</v>
      </c>
      <c r="F112">
        <v>1</v>
      </c>
      <c r="G112">
        <v>1</v>
      </c>
      <c r="H112">
        <v>1</v>
      </c>
      <c r="I112" t="s">
        <v>325</v>
      </c>
      <c r="J112" t="s">
        <v>3</v>
      </c>
      <c r="K112" t="s">
        <v>326</v>
      </c>
      <c r="L112">
        <v>1191</v>
      </c>
      <c r="N112">
        <v>1013</v>
      </c>
      <c r="O112" t="s">
        <v>324</v>
      </c>
      <c r="P112" t="s">
        <v>324</v>
      </c>
      <c r="Q112">
        <v>1</v>
      </c>
      <c r="X112">
        <v>0.34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0.34</v>
      </c>
      <c r="AH112">
        <v>2</v>
      </c>
      <c r="AI112">
        <v>69471550</v>
      </c>
      <c r="AJ112">
        <v>88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ROW(Source!A85)</f>
        <v>85</v>
      </c>
      <c r="B113">
        <v>69471560</v>
      </c>
      <c r="C113">
        <v>69471548</v>
      </c>
      <c r="D113">
        <v>64784662</v>
      </c>
      <c r="E113">
        <v>1</v>
      </c>
      <c r="F113">
        <v>1</v>
      </c>
      <c r="G113">
        <v>1</v>
      </c>
      <c r="H113">
        <v>2</v>
      </c>
      <c r="I113" t="s">
        <v>364</v>
      </c>
      <c r="J113" t="s">
        <v>365</v>
      </c>
      <c r="K113" t="s">
        <v>366</v>
      </c>
      <c r="L113">
        <v>1368</v>
      </c>
      <c r="N113">
        <v>1011</v>
      </c>
      <c r="O113" t="s">
        <v>330</v>
      </c>
      <c r="P113" t="s">
        <v>330</v>
      </c>
      <c r="Q113">
        <v>1</v>
      </c>
      <c r="X113">
        <v>0.17</v>
      </c>
      <c r="Y113">
        <v>0</v>
      </c>
      <c r="Z113">
        <v>1595.2</v>
      </c>
      <c r="AA113">
        <v>1076.98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0.17</v>
      </c>
      <c r="AH113">
        <v>2</v>
      </c>
      <c r="AI113">
        <v>69471551</v>
      </c>
      <c r="AJ113">
        <v>89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ROW(Source!A85)</f>
        <v>85</v>
      </c>
      <c r="B114">
        <v>69471561</v>
      </c>
      <c r="C114">
        <v>69471548</v>
      </c>
      <c r="D114">
        <v>64785561</v>
      </c>
      <c r="E114">
        <v>1</v>
      </c>
      <c r="F114">
        <v>1</v>
      </c>
      <c r="G114">
        <v>1</v>
      </c>
      <c r="H114">
        <v>2</v>
      </c>
      <c r="I114" t="s">
        <v>332</v>
      </c>
      <c r="J114" t="s">
        <v>333</v>
      </c>
      <c r="K114" t="s">
        <v>334</v>
      </c>
      <c r="L114">
        <v>1368</v>
      </c>
      <c r="N114">
        <v>1011</v>
      </c>
      <c r="O114" t="s">
        <v>330</v>
      </c>
      <c r="P114" t="s">
        <v>330</v>
      </c>
      <c r="Q114">
        <v>1</v>
      </c>
      <c r="X114">
        <v>0.17</v>
      </c>
      <c r="Y114">
        <v>0</v>
      </c>
      <c r="Z114">
        <v>640.84</v>
      </c>
      <c r="AA114">
        <v>801.75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0.17</v>
      </c>
      <c r="AH114">
        <v>2</v>
      </c>
      <c r="AI114">
        <v>69471552</v>
      </c>
      <c r="AJ114">
        <v>90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ROW(Source!A85)</f>
        <v>85</v>
      </c>
      <c r="B115">
        <v>69471562</v>
      </c>
      <c r="C115">
        <v>69471548</v>
      </c>
      <c r="D115">
        <v>64785758</v>
      </c>
      <c r="E115">
        <v>1</v>
      </c>
      <c r="F115">
        <v>1</v>
      </c>
      <c r="G115">
        <v>1</v>
      </c>
      <c r="H115">
        <v>2</v>
      </c>
      <c r="I115" t="s">
        <v>391</v>
      </c>
      <c r="J115" t="s">
        <v>392</v>
      </c>
      <c r="K115" t="s">
        <v>393</v>
      </c>
      <c r="L115">
        <v>1368</v>
      </c>
      <c r="N115">
        <v>1011</v>
      </c>
      <c r="O115" t="s">
        <v>330</v>
      </c>
      <c r="P115" t="s">
        <v>330</v>
      </c>
      <c r="Q115">
        <v>1</v>
      </c>
      <c r="X115">
        <v>2.9</v>
      </c>
      <c r="Y115">
        <v>0</v>
      </c>
      <c r="Z115">
        <v>32.869999999999997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2.9</v>
      </c>
      <c r="AH115">
        <v>2</v>
      </c>
      <c r="AI115">
        <v>69471553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ROW(Source!A85)</f>
        <v>85</v>
      </c>
      <c r="B116">
        <v>69471563</v>
      </c>
      <c r="C116">
        <v>69471548</v>
      </c>
      <c r="D116">
        <v>64735509</v>
      </c>
      <c r="E116">
        <v>1</v>
      </c>
      <c r="F116">
        <v>1</v>
      </c>
      <c r="G116">
        <v>1</v>
      </c>
      <c r="H116">
        <v>3</v>
      </c>
      <c r="I116" t="s">
        <v>394</v>
      </c>
      <c r="J116" t="s">
        <v>395</v>
      </c>
      <c r="K116" t="s">
        <v>396</v>
      </c>
      <c r="L116">
        <v>1346</v>
      </c>
      <c r="N116">
        <v>1009</v>
      </c>
      <c r="O116" t="s">
        <v>339</v>
      </c>
      <c r="P116" t="s">
        <v>339</v>
      </c>
      <c r="Q116">
        <v>1</v>
      </c>
      <c r="X116">
        <v>0.9</v>
      </c>
      <c r="Y116">
        <v>155.63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0.9</v>
      </c>
      <c r="AH116">
        <v>2</v>
      </c>
      <c r="AI116">
        <v>69471554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ROW(Source!A85)</f>
        <v>85</v>
      </c>
      <c r="B117">
        <v>69471564</v>
      </c>
      <c r="C117">
        <v>69471548</v>
      </c>
      <c r="D117">
        <v>64743755</v>
      </c>
      <c r="E117">
        <v>1</v>
      </c>
      <c r="F117">
        <v>1</v>
      </c>
      <c r="G117">
        <v>1</v>
      </c>
      <c r="H117">
        <v>3</v>
      </c>
      <c r="I117" t="s">
        <v>400</v>
      </c>
      <c r="J117" t="s">
        <v>401</v>
      </c>
      <c r="K117" t="s">
        <v>402</v>
      </c>
      <c r="L117">
        <v>1348</v>
      </c>
      <c r="N117">
        <v>1009</v>
      </c>
      <c r="O117" t="s">
        <v>126</v>
      </c>
      <c r="P117" t="s">
        <v>126</v>
      </c>
      <c r="Q117">
        <v>1000</v>
      </c>
      <c r="X117">
        <v>4.0000000000000001E-3</v>
      </c>
      <c r="Y117">
        <v>48543.27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4.0000000000000001E-3</v>
      </c>
      <c r="AH117">
        <v>2</v>
      </c>
      <c r="AI117">
        <v>69471555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ROW(Source!A85)</f>
        <v>85</v>
      </c>
      <c r="B118">
        <v>69471565</v>
      </c>
      <c r="C118">
        <v>69471548</v>
      </c>
      <c r="D118">
        <v>64753802</v>
      </c>
      <c r="E118">
        <v>1</v>
      </c>
      <c r="F118">
        <v>1</v>
      </c>
      <c r="G118">
        <v>1</v>
      </c>
      <c r="H118">
        <v>3</v>
      </c>
      <c r="I118" t="s">
        <v>397</v>
      </c>
      <c r="J118" t="s">
        <v>398</v>
      </c>
      <c r="K118" t="s">
        <v>399</v>
      </c>
      <c r="L118">
        <v>1346</v>
      </c>
      <c r="N118">
        <v>1009</v>
      </c>
      <c r="O118" t="s">
        <v>339</v>
      </c>
      <c r="P118" t="s">
        <v>339</v>
      </c>
      <c r="Q118">
        <v>1</v>
      </c>
      <c r="X118">
        <v>2.4</v>
      </c>
      <c r="Y118">
        <v>911.56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2.4</v>
      </c>
      <c r="AH118">
        <v>2</v>
      </c>
      <c r="AI118">
        <v>69471556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ROW(Source!A85)</f>
        <v>85</v>
      </c>
      <c r="B119">
        <v>69471566</v>
      </c>
      <c r="C119">
        <v>69471548</v>
      </c>
      <c r="D119">
        <v>64668005</v>
      </c>
      <c r="E119">
        <v>116</v>
      </c>
      <c r="F119">
        <v>1</v>
      </c>
      <c r="G119">
        <v>1</v>
      </c>
      <c r="H119">
        <v>3</v>
      </c>
      <c r="I119" t="s">
        <v>120</v>
      </c>
      <c r="J119" t="s">
        <v>3</v>
      </c>
      <c r="K119" t="s">
        <v>121</v>
      </c>
      <c r="L119">
        <v>3277935</v>
      </c>
      <c r="N119">
        <v>1013</v>
      </c>
      <c r="O119" t="s">
        <v>122</v>
      </c>
      <c r="P119" t="s">
        <v>122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69471557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ROW(Source!A86)</f>
        <v>86</v>
      </c>
      <c r="B120">
        <v>69471558</v>
      </c>
      <c r="C120">
        <v>69471548</v>
      </c>
      <c r="D120">
        <v>64662005</v>
      </c>
      <c r="E120">
        <v>116</v>
      </c>
      <c r="F120">
        <v>1</v>
      </c>
      <c r="G120">
        <v>1</v>
      </c>
      <c r="H120">
        <v>1</v>
      </c>
      <c r="I120" t="s">
        <v>389</v>
      </c>
      <c r="J120" t="s">
        <v>3</v>
      </c>
      <c r="K120" t="s">
        <v>390</v>
      </c>
      <c r="L120">
        <v>1191</v>
      </c>
      <c r="N120">
        <v>1013</v>
      </c>
      <c r="O120" t="s">
        <v>324</v>
      </c>
      <c r="P120" t="s">
        <v>324</v>
      </c>
      <c r="Q120">
        <v>1</v>
      </c>
      <c r="X120">
        <v>18.5</v>
      </c>
      <c r="Y120">
        <v>0</v>
      </c>
      <c r="Z120">
        <v>0</v>
      </c>
      <c r="AA120">
        <v>0</v>
      </c>
      <c r="AB120">
        <v>783.8</v>
      </c>
      <c r="AC120">
        <v>0</v>
      </c>
      <c r="AD120">
        <v>1</v>
      </c>
      <c r="AE120">
        <v>1</v>
      </c>
      <c r="AF120" t="s">
        <v>3</v>
      </c>
      <c r="AG120">
        <v>18.5</v>
      </c>
      <c r="AH120">
        <v>2</v>
      </c>
      <c r="AI120">
        <v>69471549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ROW(Source!A86)</f>
        <v>86</v>
      </c>
      <c r="B121">
        <v>69471559</v>
      </c>
      <c r="C121">
        <v>69471548</v>
      </c>
      <c r="D121">
        <v>64662182</v>
      </c>
      <c r="E121">
        <v>116</v>
      </c>
      <c r="F121">
        <v>1</v>
      </c>
      <c r="G121">
        <v>1</v>
      </c>
      <c r="H121">
        <v>1</v>
      </c>
      <c r="I121" t="s">
        <v>325</v>
      </c>
      <c r="J121" t="s">
        <v>3</v>
      </c>
      <c r="K121" t="s">
        <v>326</v>
      </c>
      <c r="L121">
        <v>1191</v>
      </c>
      <c r="N121">
        <v>1013</v>
      </c>
      <c r="O121" t="s">
        <v>324</v>
      </c>
      <c r="P121" t="s">
        <v>324</v>
      </c>
      <c r="Q121">
        <v>1</v>
      </c>
      <c r="X121">
        <v>0.34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3</v>
      </c>
      <c r="AG121">
        <v>0.34</v>
      </c>
      <c r="AH121">
        <v>2</v>
      </c>
      <c r="AI121">
        <v>69471550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ROW(Source!A86)</f>
        <v>86</v>
      </c>
      <c r="B122">
        <v>69471560</v>
      </c>
      <c r="C122">
        <v>69471548</v>
      </c>
      <c r="D122">
        <v>64784662</v>
      </c>
      <c r="E122">
        <v>1</v>
      </c>
      <c r="F122">
        <v>1</v>
      </c>
      <c r="G122">
        <v>1</v>
      </c>
      <c r="H122">
        <v>2</v>
      </c>
      <c r="I122" t="s">
        <v>364</v>
      </c>
      <c r="J122" t="s">
        <v>365</v>
      </c>
      <c r="K122" t="s">
        <v>366</v>
      </c>
      <c r="L122">
        <v>1368</v>
      </c>
      <c r="N122">
        <v>1011</v>
      </c>
      <c r="O122" t="s">
        <v>330</v>
      </c>
      <c r="P122" t="s">
        <v>330</v>
      </c>
      <c r="Q122">
        <v>1</v>
      </c>
      <c r="X122">
        <v>0.17</v>
      </c>
      <c r="Y122">
        <v>0</v>
      </c>
      <c r="Z122">
        <v>1595.2</v>
      </c>
      <c r="AA122">
        <v>1076.98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0.17</v>
      </c>
      <c r="AH122">
        <v>2</v>
      </c>
      <c r="AI122">
        <v>69471551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ROW(Source!A86)</f>
        <v>86</v>
      </c>
      <c r="B123">
        <v>69471561</v>
      </c>
      <c r="C123">
        <v>69471548</v>
      </c>
      <c r="D123">
        <v>64785561</v>
      </c>
      <c r="E123">
        <v>1</v>
      </c>
      <c r="F123">
        <v>1</v>
      </c>
      <c r="G123">
        <v>1</v>
      </c>
      <c r="H123">
        <v>2</v>
      </c>
      <c r="I123" t="s">
        <v>332</v>
      </c>
      <c r="J123" t="s">
        <v>333</v>
      </c>
      <c r="K123" t="s">
        <v>334</v>
      </c>
      <c r="L123">
        <v>1368</v>
      </c>
      <c r="N123">
        <v>1011</v>
      </c>
      <c r="O123" t="s">
        <v>330</v>
      </c>
      <c r="P123" t="s">
        <v>330</v>
      </c>
      <c r="Q123">
        <v>1</v>
      </c>
      <c r="X123">
        <v>0.17</v>
      </c>
      <c r="Y123">
        <v>0</v>
      </c>
      <c r="Z123">
        <v>640.84</v>
      </c>
      <c r="AA123">
        <v>801.75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0.17</v>
      </c>
      <c r="AH123">
        <v>2</v>
      </c>
      <c r="AI123">
        <v>69471552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ROW(Source!A86)</f>
        <v>86</v>
      </c>
      <c r="B124">
        <v>69471562</v>
      </c>
      <c r="C124">
        <v>69471548</v>
      </c>
      <c r="D124">
        <v>64785758</v>
      </c>
      <c r="E124">
        <v>1</v>
      </c>
      <c r="F124">
        <v>1</v>
      </c>
      <c r="G124">
        <v>1</v>
      </c>
      <c r="H124">
        <v>2</v>
      </c>
      <c r="I124" t="s">
        <v>391</v>
      </c>
      <c r="J124" t="s">
        <v>392</v>
      </c>
      <c r="K124" t="s">
        <v>393</v>
      </c>
      <c r="L124">
        <v>1368</v>
      </c>
      <c r="N124">
        <v>1011</v>
      </c>
      <c r="O124" t="s">
        <v>330</v>
      </c>
      <c r="P124" t="s">
        <v>330</v>
      </c>
      <c r="Q124">
        <v>1</v>
      </c>
      <c r="X124">
        <v>2.9</v>
      </c>
      <c r="Y124">
        <v>0</v>
      </c>
      <c r="Z124">
        <v>32.869999999999997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2.9</v>
      </c>
      <c r="AH124">
        <v>2</v>
      </c>
      <c r="AI124">
        <v>69471553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ROW(Source!A86)</f>
        <v>86</v>
      </c>
      <c r="B125">
        <v>69471563</v>
      </c>
      <c r="C125">
        <v>69471548</v>
      </c>
      <c r="D125">
        <v>64735509</v>
      </c>
      <c r="E125">
        <v>1</v>
      </c>
      <c r="F125">
        <v>1</v>
      </c>
      <c r="G125">
        <v>1</v>
      </c>
      <c r="H125">
        <v>3</v>
      </c>
      <c r="I125" t="s">
        <v>394</v>
      </c>
      <c r="J125" t="s">
        <v>395</v>
      </c>
      <c r="K125" t="s">
        <v>396</v>
      </c>
      <c r="L125">
        <v>1346</v>
      </c>
      <c r="N125">
        <v>1009</v>
      </c>
      <c r="O125" t="s">
        <v>339</v>
      </c>
      <c r="P125" t="s">
        <v>339</v>
      </c>
      <c r="Q125">
        <v>1</v>
      </c>
      <c r="X125">
        <v>0.9</v>
      </c>
      <c r="Y125">
        <v>155.63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0.9</v>
      </c>
      <c r="AH125">
        <v>2</v>
      </c>
      <c r="AI125">
        <v>69471554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ROW(Source!A86)</f>
        <v>86</v>
      </c>
      <c r="B126">
        <v>69471564</v>
      </c>
      <c r="C126">
        <v>69471548</v>
      </c>
      <c r="D126">
        <v>64743755</v>
      </c>
      <c r="E126">
        <v>1</v>
      </c>
      <c r="F126">
        <v>1</v>
      </c>
      <c r="G126">
        <v>1</v>
      </c>
      <c r="H126">
        <v>3</v>
      </c>
      <c r="I126" t="s">
        <v>400</v>
      </c>
      <c r="J126" t="s">
        <v>401</v>
      </c>
      <c r="K126" t="s">
        <v>402</v>
      </c>
      <c r="L126">
        <v>1348</v>
      </c>
      <c r="N126">
        <v>1009</v>
      </c>
      <c r="O126" t="s">
        <v>126</v>
      </c>
      <c r="P126" t="s">
        <v>126</v>
      </c>
      <c r="Q126">
        <v>1000</v>
      </c>
      <c r="X126">
        <v>4.0000000000000001E-3</v>
      </c>
      <c r="Y126">
        <v>48543.27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4.0000000000000001E-3</v>
      </c>
      <c r="AH126">
        <v>2</v>
      </c>
      <c r="AI126">
        <v>69471555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ROW(Source!A86)</f>
        <v>86</v>
      </c>
      <c r="B127">
        <v>69471565</v>
      </c>
      <c r="C127">
        <v>69471548</v>
      </c>
      <c r="D127">
        <v>64753802</v>
      </c>
      <c r="E127">
        <v>1</v>
      </c>
      <c r="F127">
        <v>1</v>
      </c>
      <c r="G127">
        <v>1</v>
      </c>
      <c r="H127">
        <v>3</v>
      </c>
      <c r="I127" t="s">
        <v>397</v>
      </c>
      <c r="J127" t="s">
        <v>398</v>
      </c>
      <c r="K127" t="s">
        <v>399</v>
      </c>
      <c r="L127">
        <v>1346</v>
      </c>
      <c r="N127">
        <v>1009</v>
      </c>
      <c r="O127" t="s">
        <v>339</v>
      </c>
      <c r="P127" t="s">
        <v>339</v>
      </c>
      <c r="Q127">
        <v>1</v>
      </c>
      <c r="X127">
        <v>2.4</v>
      </c>
      <c r="Y127">
        <v>911.56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2.4</v>
      </c>
      <c r="AH127">
        <v>2</v>
      </c>
      <c r="AI127">
        <v>69471556</v>
      </c>
      <c r="AJ127">
        <v>103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ROW(Source!A86)</f>
        <v>86</v>
      </c>
      <c r="B128">
        <v>69471566</v>
      </c>
      <c r="C128">
        <v>69471548</v>
      </c>
      <c r="D128">
        <v>64668005</v>
      </c>
      <c r="E128">
        <v>116</v>
      </c>
      <c r="F128">
        <v>1</v>
      </c>
      <c r="G128">
        <v>1</v>
      </c>
      <c r="H128">
        <v>3</v>
      </c>
      <c r="I128" t="s">
        <v>120</v>
      </c>
      <c r="J128" t="s">
        <v>3</v>
      </c>
      <c r="K128" t="s">
        <v>121</v>
      </c>
      <c r="L128">
        <v>3277935</v>
      </c>
      <c r="N128">
        <v>1013</v>
      </c>
      <c r="O128" t="s">
        <v>122</v>
      </c>
      <c r="P128" t="s">
        <v>122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2</v>
      </c>
      <c r="AH128">
        <v>2</v>
      </c>
      <c r="AI128">
        <v>69471557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ROW(Source!A229)</f>
        <v>229</v>
      </c>
      <c r="B129">
        <v>69471590</v>
      </c>
      <c r="C129">
        <v>69471587</v>
      </c>
      <c r="D129">
        <v>64662152</v>
      </c>
      <c r="E129">
        <v>116</v>
      </c>
      <c r="F129">
        <v>1</v>
      </c>
      <c r="G129">
        <v>1</v>
      </c>
      <c r="H129">
        <v>1</v>
      </c>
      <c r="I129" t="s">
        <v>403</v>
      </c>
      <c r="J129" t="s">
        <v>3</v>
      </c>
      <c r="K129" t="s">
        <v>404</v>
      </c>
      <c r="L129">
        <v>1369</v>
      </c>
      <c r="N129">
        <v>1013</v>
      </c>
      <c r="O129" t="s">
        <v>357</v>
      </c>
      <c r="P129" t="s">
        <v>357</v>
      </c>
      <c r="Q129">
        <v>1</v>
      </c>
      <c r="X129">
        <v>0.41</v>
      </c>
      <c r="Y129">
        <v>0</v>
      </c>
      <c r="Z129">
        <v>0</v>
      </c>
      <c r="AA129">
        <v>0</v>
      </c>
      <c r="AB129">
        <v>1076.98</v>
      </c>
      <c r="AC129">
        <v>0</v>
      </c>
      <c r="AD129">
        <v>1</v>
      </c>
      <c r="AE129">
        <v>1</v>
      </c>
      <c r="AF129" t="s">
        <v>3</v>
      </c>
      <c r="AG129">
        <v>0.41</v>
      </c>
      <c r="AH129">
        <v>2</v>
      </c>
      <c r="AI129">
        <v>69471588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ROW(Source!A229)</f>
        <v>229</v>
      </c>
      <c r="B130">
        <v>69471591</v>
      </c>
      <c r="C130">
        <v>69471587</v>
      </c>
      <c r="D130">
        <v>64662176</v>
      </c>
      <c r="E130">
        <v>116</v>
      </c>
      <c r="F130">
        <v>1</v>
      </c>
      <c r="G130">
        <v>1</v>
      </c>
      <c r="H130">
        <v>1</v>
      </c>
      <c r="I130" t="s">
        <v>405</v>
      </c>
      <c r="J130" t="s">
        <v>3</v>
      </c>
      <c r="K130" t="s">
        <v>406</v>
      </c>
      <c r="L130">
        <v>1369</v>
      </c>
      <c r="N130">
        <v>1013</v>
      </c>
      <c r="O130" t="s">
        <v>357</v>
      </c>
      <c r="P130" t="s">
        <v>357</v>
      </c>
      <c r="Q130">
        <v>1</v>
      </c>
      <c r="X130">
        <v>0.41</v>
      </c>
      <c r="Y130">
        <v>0</v>
      </c>
      <c r="Z130">
        <v>0</v>
      </c>
      <c r="AA130">
        <v>0</v>
      </c>
      <c r="AB130">
        <v>1053.04</v>
      </c>
      <c r="AC130">
        <v>0</v>
      </c>
      <c r="AD130">
        <v>1</v>
      </c>
      <c r="AE130">
        <v>1</v>
      </c>
      <c r="AF130" t="s">
        <v>3</v>
      </c>
      <c r="AG130">
        <v>0.41</v>
      </c>
      <c r="AH130">
        <v>2</v>
      </c>
      <c r="AI130">
        <v>69471589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ROW(Source!A230)</f>
        <v>230</v>
      </c>
      <c r="B131">
        <v>69471590</v>
      </c>
      <c r="C131">
        <v>69471587</v>
      </c>
      <c r="D131">
        <v>64662152</v>
      </c>
      <c r="E131">
        <v>116</v>
      </c>
      <c r="F131">
        <v>1</v>
      </c>
      <c r="G131">
        <v>1</v>
      </c>
      <c r="H131">
        <v>1</v>
      </c>
      <c r="I131" t="s">
        <v>403</v>
      </c>
      <c r="J131" t="s">
        <v>3</v>
      </c>
      <c r="K131" t="s">
        <v>404</v>
      </c>
      <c r="L131">
        <v>1369</v>
      </c>
      <c r="N131">
        <v>1013</v>
      </c>
      <c r="O131" t="s">
        <v>357</v>
      </c>
      <c r="P131" t="s">
        <v>357</v>
      </c>
      <c r="Q131">
        <v>1</v>
      </c>
      <c r="X131">
        <v>0.41</v>
      </c>
      <c r="Y131">
        <v>0</v>
      </c>
      <c r="Z131">
        <v>0</v>
      </c>
      <c r="AA131">
        <v>0</v>
      </c>
      <c r="AB131">
        <v>1076.98</v>
      </c>
      <c r="AC131">
        <v>0</v>
      </c>
      <c r="AD131">
        <v>1</v>
      </c>
      <c r="AE131">
        <v>1</v>
      </c>
      <c r="AF131" t="s">
        <v>3</v>
      </c>
      <c r="AG131">
        <v>0.41</v>
      </c>
      <c r="AH131">
        <v>2</v>
      </c>
      <c r="AI131">
        <v>69471588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ROW(Source!A230)</f>
        <v>230</v>
      </c>
      <c r="B132">
        <v>69471591</v>
      </c>
      <c r="C132">
        <v>69471587</v>
      </c>
      <c r="D132">
        <v>64662176</v>
      </c>
      <c r="E132">
        <v>116</v>
      </c>
      <c r="F132">
        <v>1</v>
      </c>
      <c r="G132">
        <v>1</v>
      </c>
      <c r="H132">
        <v>1</v>
      </c>
      <c r="I132" t="s">
        <v>405</v>
      </c>
      <c r="J132" t="s">
        <v>3</v>
      </c>
      <c r="K132" t="s">
        <v>406</v>
      </c>
      <c r="L132">
        <v>1369</v>
      </c>
      <c r="N132">
        <v>1013</v>
      </c>
      <c r="O132" t="s">
        <v>357</v>
      </c>
      <c r="P132" t="s">
        <v>357</v>
      </c>
      <c r="Q132">
        <v>1</v>
      </c>
      <c r="X132">
        <v>0.41</v>
      </c>
      <c r="Y132">
        <v>0</v>
      </c>
      <c r="Z132">
        <v>0</v>
      </c>
      <c r="AA132">
        <v>0</v>
      </c>
      <c r="AB132">
        <v>1053.04</v>
      </c>
      <c r="AC132">
        <v>0</v>
      </c>
      <c r="AD132">
        <v>1</v>
      </c>
      <c r="AE132">
        <v>1</v>
      </c>
      <c r="AF132" t="s">
        <v>3</v>
      </c>
      <c r="AG132">
        <v>0.41</v>
      </c>
      <c r="AH132">
        <v>2</v>
      </c>
      <c r="AI132">
        <v>69471589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ROW(Source!A231)</f>
        <v>231</v>
      </c>
      <c r="B133">
        <v>69471595</v>
      </c>
      <c r="C133">
        <v>69471592</v>
      </c>
      <c r="D133">
        <v>64662152</v>
      </c>
      <c r="E133">
        <v>116</v>
      </c>
      <c r="F133">
        <v>1</v>
      </c>
      <c r="G133">
        <v>1</v>
      </c>
      <c r="H133">
        <v>1</v>
      </c>
      <c r="I133" t="s">
        <v>403</v>
      </c>
      <c r="J133" t="s">
        <v>3</v>
      </c>
      <c r="K133" t="s">
        <v>404</v>
      </c>
      <c r="L133">
        <v>1369</v>
      </c>
      <c r="N133">
        <v>1013</v>
      </c>
      <c r="O133" t="s">
        <v>357</v>
      </c>
      <c r="P133" t="s">
        <v>357</v>
      </c>
      <c r="Q133">
        <v>1</v>
      </c>
      <c r="X133">
        <v>0.5</v>
      </c>
      <c r="Y133">
        <v>0</v>
      </c>
      <c r="Z133">
        <v>0</v>
      </c>
      <c r="AA133">
        <v>0</v>
      </c>
      <c r="AB133">
        <v>1076.98</v>
      </c>
      <c r="AC133">
        <v>0</v>
      </c>
      <c r="AD133">
        <v>1</v>
      </c>
      <c r="AE133">
        <v>1</v>
      </c>
      <c r="AF133" t="s">
        <v>3</v>
      </c>
      <c r="AG133">
        <v>0.5</v>
      </c>
      <c r="AH133">
        <v>2</v>
      </c>
      <c r="AI133">
        <v>69471593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ROW(Source!A231)</f>
        <v>231</v>
      </c>
      <c r="B134">
        <v>69471596</v>
      </c>
      <c r="C134">
        <v>69471592</v>
      </c>
      <c r="D134">
        <v>64662176</v>
      </c>
      <c r="E134">
        <v>116</v>
      </c>
      <c r="F134">
        <v>1</v>
      </c>
      <c r="G134">
        <v>1</v>
      </c>
      <c r="H134">
        <v>1</v>
      </c>
      <c r="I134" t="s">
        <v>405</v>
      </c>
      <c r="J134" t="s">
        <v>3</v>
      </c>
      <c r="K134" t="s">
        <v>406</v>
      </c>
      <c r="L134">
        <v>1369</v>
      </c>
      <c r="N134">
        <v>1013</v>
      </c>
      <c r="O134" t="s">
        <v>357</v>
      </c>
      <c r="P134" t="s">
        <v>357</v>
      </c>
      <c r="Q134">
        <v>1</v>
      </c>
      <c r="X134">
        <v>0.5</v>
      </c>
      <c r="Y134">
        <v>0</v>
      </c>
      <c r="Z134">
        <v>0</v>
      </c>
      <c r="AA134">
        <v>0</v>
      </c>
      <c r="AB134">
        <v>1053.04</v>
      </c>
      <c r="AC134">
        <v>0</v>
      </c>
      <c r="AD134">
        <v>1</v>
      </c>
      <c r="AE134">
        <v>1</v>
      </c>
      <c r="AF134" t="s">
        <v>3</v>
      </c>
      <c r="AG134">
        <v>0.5</v>
      </c>
      <c r="AH134">
        <v>2</v>
      </c>
      <c r="AI134">
        <v>69471594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ROW(Source!A232)</f>
        <v>232</v>
      </c>
      <c r="B135">
        <v>69471595</v>
      </c>
      <c r="C135">
        <v>69471592</v>
      </c>
      <c r="D135">
        <v>64662152</v>
      </c>
      <c r="E135">
        <v>116</v>
      </c>
      <c r="F135">
        <v>1</v>
      </c>
      <c r="G135">
        <v>1</v>
      </c>
      <c r="H135">
        <v>1</v>
      </c>
      <c r="I135" t="s">
        <v>403</v>
      </c>
      <c r="J135" t="s">
        <v>3</v>
      </c>
      <c r="K135" t="s">
        <v>404</v>
      </c>
      <c r="L135">
        <v>1369</v>
      </c>
      <c r="N135">
        <v>1013</v>
      </c>
      <c r="O135" t="s">
        <v>357</v>
      </c>
      <c r="P135" t="s">
        <v>357</v>
      </c>
      <c r="Q135">
        <v>1</v>
      </c>
      <c r="X135">
        <v>0.5</v>
      </c>
      <c r="Y135">
        <v>0</v>
      </c>
      <c r="Z135">
        <v>0</v>
      </c>
      <c r="AA135">
        <v>0</v>
      </c>
      <c r="AB135">
        <v>1076.98</v>
      </c>
      <c r="AC135">
        <v>0</v>
      </c>
      <c r="AD135">
        <v>1</v>
      </c>
      <c r="AE135">
        <v>1</v>
      </c>
      <c r="AF135" t="s">
        <v>3</v>
      </c>
      <c r="AG135">
        <v>0.5</v>
      </c>
      <c r="AH135">
        <v>2</v>
      </c>
      <c r="AI135">
        <v>69471593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ROW(Source!A232)</f>
        <v>232</v>
      </c>
      <c r="B136">
        <v>69471596</v>
      </c>
      <c r="C136">
        <v>69471592</v>
      </c>
      <c r="D136">
        <v>64662176</v>
      </c>
      <c r="E136">
        <v>116</v>
      </c>
      <c r="F136">
        <v>1</v>
      </c>
      <c r="G136">
        <v>1</v>
      </c>
      <c r="H136">
        <v>1</v>
      </c>
      <c r="I136" t="s">
        <v>405</v>
      </c>
      <c r="J136" t="s">
        <v>3</v>
      </c>
      <c r="K136" t="s">
        <v>406</v>
      </c>
      <c r="L136">
        <v>1369</v>
      </c>
      <c r="N136">
        <v>1013</v>
      </c>
      <c r="O136" t="s">
        <v>357</v>
      </c>
      <c r="P136" t="s">
        <v>357</v>
      </c>
      <c r="Q136">
        <v>1</v>
      </c>
      <c r="X136">
        <v>0.5</v>
      </c>
      <c r="Y136">
        <v>0</v>
      </c>
      <c r="Z136">
        <v>0</v>
      </c>
      <c r="AA136">
        <v>0</v>
      </c>
      <c r="AB136">
        <v>1053.04</v>
      </c>
      <c r="AC136">
        <v>0</v>
      </c>
      <c r="AD136">
        <v>1</v>
      </c>
      <c r="AE136">
        <v>1</v>
      </c>
      <c r="AF136" t="s">
        <v>3</v>
      </c>
      <c r="AG136">
        <v>0.5</v>
      </c>
      <c r="AH136">
        <v>2</v>
      </c>
      <c r="AI136">
        <v>69471594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ROW(Source!A233)</f>
        <v>233</v>
      </c>
      <c r="B137">
        <v>69471600</v>
      </c>
      <c r="C137">
        <v>69471597</v>
      </c>
      <c r="D137">
        <v>64662152</v>
      </c>
      <c r="E137">
        <v>116</v>
      </c>
      <c r="F137">
        <v>1</v>
      </c>
      <c r="G137">
        <v>1</v>
      </c>
      <c r="H137">
        <v>1</v>
      </c>
      <c r="I137" t="s">
        <v>403</v>
      </c>
      <c r="J137" t="s">
        <v>3</v>
      </c>
      <c r="K137" t="s">
        <v>404</v>
      </c>
      <c r="L137">
        <v>1369</v>
      </c>
      <c r="N137">
        <v>1013</v>
      </c>
      <c r="O137" t="s">
        <v>357</v>
      </c>
      <c r="P137" t="s">
        <v>357</v>
      </c>
      <c r="Q137">
        <v>1</v>
      </c>
      <c r="X137">
        <v>0.5</v>
      </c>
      <c r="Y137">
        <v>0</v>
      </c>
      <c r="Z137">
        <v>0</v>
      </c>
      <c r="AA137">
        <v>0</v>
      </c>
      <c r="AB137">
        <v>1076.98</v>
      </c>
      <c r="AC137">
        <v>0</v>
      </c>
      <c r="AD137">
        <v>1</v>
      </c>
      <c r="AE137">
        <v>1</v>
      </c>
      <c r="AF137" t="s">
        <v>3</v>
      </c>
      <c r="AG137">
        <v>0.5</v>
      </c>
      <c r="AH137">
        <v>2</v>
      </c>
      <c r="AI137">
        <v>69471598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ROW(Source!A233)</f>
        <v>233</v>
      </c>
      <c r="B138">
        <v>69471601</v>
      </c>
      <c r="C138">
        <v>69471597</v>
      </c>
      <c r="D138">
        <v>64662176</v>
      </c>
      <c r="E138">
        <v>116</v>
      </c>
      <c r="F138">
        <v>1</v>
      </c>
      <c r="G138">
        <v>1</v>
      </c>
      <c r="H138">
        <v>1</v>
      </c>
      <c r="I138" t="s">
        <v>405</v>
      </c>
      <c r="J138" t="s">
        <v>3</v>
      </c>
      <c r="K138" t="s">
        <v>406</v>
      </c>
      <c r="L138">
        <v>1369</v>
      </c>
      <c r="N138">
        <v>1013</v>
      </c>
      <c r="O138" t="s">
        <v>357</v>
      </c>
      <c r="P138" t="s">
        <v>357</v>
      </c>
      <c r="Q138">
        <v>1</v>
      </c>
      <c r="X138">
        <v>0.5</v>
      </c>
      <c r="Y138">
        <v>0</v>
      </c>
      <c r="Z138">
        <v>0</v>
      </c>
      <c r="AA138">
        <v>0</v>
      </c>
      <c r="AB138">
        <v>1053.04</v>
      </c>
      <c r="AC138">
        <v>0</v>
      </c>
      <c r="AD138">
        <v>1</v>
      </c>
      <c r="AE138">
        <v>1</v>
      </c>
      <c r="AF138" t="s">
        <v>3</v>
      </c>
      <c r="AG138">
        <v>0.5</v>
      </c>
      <c r="AH138">
        <v>2</v>
      </c>
      <c r="AI138">
        <v>69471599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ROW(Source!A234)</f>
        <v>234</v>
      </c>
      <c r="B139">
        <v>69471600</v>
      </c>
      <c r="C139">
        <v>69471597</v>
      </c>
      <c r="D139">
        <v>64662152</v>
      </c>
      <c r="E139">
        <v>116</v>
      </c>
      <c r="F139">
        <v>1</v>
      </c>
      <c r="G139">
        <v>1</v>
      </c>
      <c r="H139">
        <v>1</v>
      </c>
      <c r="I139" t="s">
        <v>403</v>
      </c>
      <c r="J139" t="s">
        <v>3</v>
      </c>
      <c r="K139" t="s">
        <v>404</v>
      </c>
      <c r="L139">
        <v>1369</v>
      </c>
      <c r="N139">
        <v>1013</v>
      </c>
      <c r="O139" t="s">
        <v>357</v>
      </c>
      <c r="P139" t="s">
        <v>357</v>
      </c>
      <c r="Q139">
        <v>1</v>
      </c>
      <c r="X139">
        <v>0.5</v>
      </c>
      <c r="Y139">
        <v>0</v>
      </c>
      <c r="Z139">
        <v>0</v>
      </c>
      <c r="AA139">
        <v>0</v>
      </c>
      <c r="AB139">
        <v>1076.98</v>
      </c>
      <c r="AC139">
        <v>0</v>
      </c>
      <c r="AD139">
        <v>1</v>
      </c>
      <c r="AE139">
        <v>1</v>
      </c>
      <c r="AF139" t="s">
        <v>3</v>
      </c>
      <c r="AG139">
        <v>0.5</v>
      </c>
      <c r="AH139">
        <v>2</v>
      </c>
      <c r="AI139">
        <v>69471598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ROW(Source!A234)</f>
        <v>234</v>
      </c>
      <c r="B140">
        <v>69471601</v>
      </c>
      <c r="C140">
        <v>69471597</v>
      </c>
      <c r="D140">
        <v>64662176</v>
      </c>
      <c r="E140">
        <v>116</v>
      </c>
      <c r="F140">
        <v>1</v>
      </c>
      <c r="G140">
        <v>1</v>
      </c>
      <c r="H140">
        <v>1</v>
      </c>
      <c r="I140" t="s">
        <v>405</v>
      </c>
      <c r="J140" t="s">
        <v>3</v>
      </c>
      <c r="K140" t="s">
        <v>406</v>
      </c>
      <c r="L140">
        <v>1369</v>
      </c>
      <c r="N140">
        <v>1013</v>
      </c>
      <c r="O140" t="s">
        <v>357</v>
      </c>
      <c r="P140" t="s">
        <v>357</v>
      </c>
      <c r="Q140">
        <v>1</v>
      </c>
      <c r="X140">
        <v>0.5</v>
      </c>
      <c r="Y140">
        <v>0</v>
      </c>
      <c r="Z140">
        <v>0</v>
      </c>
      <c r="AA140">
        <v>0</v>
      </c>
      <c r="AB140">
        <v>1053.04</v>
      </c>
      <c r="AC140">
        <v>0</v>
      </c>
      <c r="AD140">
        <v>1</v>
      </c>
      <c r="AE140">
        <v>1</v>
      </c>
      <c r="AF140" t="s">
        <v>3</v>
      </c>
      <c r="AG140">
        <v>0.5</v>
      </c>
      <c r="AH140">
        <v>2</v>
      </c>
      <c r="AI140">
        <v>69471599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ROW(Source!A235)</f>
        <v>235</v>
      </c>
      <c r="B141">
        <v>69471605</v>
      </c>
      <c r="C141">
        <v>69471602</v>
      </c>
      <c r="D141">
        <v>64662152</v>
      </c>
      <c r="E141">
        <v>116</v>
      </c>
      <c r="F141">
        <v>1</v>
      </c>
      <c r="G141">
        <v>1</v>
      </c>
      <c r="H141">
        <v>1</v>
      </c>
      <c r="I141" t="s">
        <v>403</v>
      </c>
      <c r="J141" t="s">
        <v>3</v>
      </c>
      <c r="K141" t="s">
        <v>404</v>
      </c>
      <c r="L141">
        <v>1369</v>
      </c>
      <c r="N141">
        <v>1013</v>
      </c>
      <c r="O141" t="s">
        <v>357</v>
      </c>
      <c r="P141" t="s">
        <v>357</v>
      </c>
      <c r="Q141">
        <v>1</v>
      </c>
      <c r="X141">
        <v>6.48</v>
      </c>
      <c r="Y141">
        <v>0</v>
      </c>
      <c r="Z141">
        <v>0</v>
      </c>
      <c r="AA141">
        <v>0</v>
      </c>
      <c r="AB141">
        <v>1076.98</v>
      </c>
      <c r="AC141">
        <v>0</v>
      </c>
      <c r="AD141">
        <v>1</v>
      </c>
      <c r="AE141">
        <v>1</v>
      </c>
      <c r="AF141" t="s">
        <v>3</v>
      </c>
      <c r="AG141">
        <v>6.48</v>
      </c>
      <c r="AH141">
        <v>2</v>
      </c>
      <c r="AI141">
        <v>69471603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ROW(Source!A235)</f>
        <v>235</v>
      </c>
      <c r="B142">
        <v>69471606</v>
      </c>
      <c r="C142">
        <v>69471602</v>
      </c>
      <c r="D142">
        <v>64662176</v>
      </c>
      <c r="E142">
        <v>116</v>
      </c>
      <c r="F142">
        <v>1</v>
      </c>
      <c r="G142">
        <v>1</v>
      </c>
      <c r="H142">
        <v>1</v>
      </c>
      <c r="I142" t="s">
        <v>405</v>
      </c>
      <c r="J142" t="s">
        <v>3</v>
      </c>
      <c r="K142" t="s">
        <v>406</v>
      </c>
      <c r="L142">
        <v>1369</v>
      </c>
      <c r="N142">
        <v>1013</v>
      </c>
      <c r="O142" t="s">
        <v>357</v>
      </c>
      <c r="P142" t="s">
        <v>357</v>
      </c>
      <c r="Q142">
        <v>1</v>
      </c>
      <c r="X142">
        <v>6.48</v>
      </c>
      <c r="Y142">
        <v>0</v>
      </c>
      <c r="Z142">
        <v>0</v>
      </c>
      <c r="AA142">
        <v>0</v>
      </c>
      <c r="AB142">
        <v>1053.04</v>
      </c>
      <c r="AC142">
        <v>0</v>
      </c>
      <c r="AD142">
        <v>1</v>
      </c>
      <c r="AE142">
        <v>1</v>
      </c>
      <c r="AF142" t="s">
        <v>3</v>
      </c>
      <c r="AG142">
        <v>6.48</v>
      </c>
      <c r="AH142">
        <v>2</v>
      </c>
      <c r="AI142">
        <v>69471604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ROW(Source!A236)</f>
        <v>236</v>
      </c>
      <c r="B143">
        <v>69471605</v>
      </c>
      <c r="C143">
        <v>69471602</v>
      </c>
      <c r="D143">
        <v>64662152</v>
      </c>
      <c r="E143">
        <v>116</v>
      </c>
      <c r="F143">
        <v>1</v>
      </c>
      <c r="G143">
        <v>1</v>
      </c>
      <c r="H143">
        <v>1</v>
      </c>
      <c r="I143" t="s">
        <v>403</v>
      </c>
      <c r="J143" t="s">
        <v>3</v>
      </c>
      <c r="K143" t="s">
        <v>404</v>
      </c>
      <c r="L143">
        <v>1369</v>
      </c>
      <c r="N143">
        <v>1013</v>
      </c>
      <c r="O143" t="s">
        <v>357</v>
      </c>
      <c r="P143" t="s">
        <v>357</v>
      </c>
      <c r="Q143">
        <v>1</v>
      </c>
      <c r="X143">
        <v>6.48</v>
      </c>
      <c r="Y143">
        <v>0</v>
      </c>
      <c r="Z143">
        <v>0</v>
      </c>
      <c r="AA143">
        <v>0</v>
      </c>
      <c r="AB143">
        <v>1076.98</v>
      </c>
      <c r="AC143">
        <v>0</v>
      </c>
      <c r="AD143">
        <v>1</v>
      </c>
      <c r="AE143">
        <v>1</v>
      </c>
      <c r="AF143" t="s">
        <v>3</v>
      </c>
      <c r="AG143">
        <v>6.48</v>
      </c>
      <c r="AH143">
        <v>2</v>
      </c>
      <c r="AI143">
        <v>69471603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ROW(Source!A236)</f>
        <v>236</v>
      </c>
      <c r="B144">
        <v>69471606</v>
      </c>
      <c r="C144">
        <v>69471602</v>
      </c>
      <c r="D144">
        <v>64662176</v>
      </c>
      <c r="E144">
        <v>116</v>
      </c>
      <c r="F144">
        <v>1</v>
      </c>
      <c r="G144">
        <v>1</v>
      </c>
      <c r="H144">
        <v>1</v>
      </c>
      <c r="I144" t="s">
        <v>405</v>
      </c>
      <c r="J144" t="s">
        <v>3</v>
      </c>
      <c r="K144" t="s">
        <v>406</v>
      </c>
      <c r="L144">
        <v>1369</v>
      </c>
      <c r="N144">
        <v>1013</v>
      </c>
      <c r="O144" t="s">
        <v>357</v>
      </c>
      <c r="P144" t="s">
        <v>357</v>
      </c>
      <c r="Q144">
        <v>1</v>
      </c>
      <c r="X144">
        <v>6.48</v>
      </c>
      <c r="Y144">
        <v>0</v>
      </c>
      <c r="Z144">
        <v>0</v>
      </c>
      <c r="AA144">
        <v>0</v>
      </c>
      <c r="AB144">
        <v>1053.04</v>
      </c>
      <c r="AC144">
        <v>0</v>
      </c>
      <c r="AD144">
        <v>1</v>
      </c>
      <c r="AE144">
        <v>1</v>
      </c>
      <c r="AF144" t="s">
        <v>3</v>
      </c>
      <c r="AG144">
        <v>6.48</v>
      </c>
      <c r="AH144">
        <v>2</v>
      </c>
      <c r="AI144">
        <v>69471604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ROW(Source!A237)</f>
        <v>237</v>
      </c>
      <c r="B145">
        <v>69471610</v>
      </c>
      <c r="C145">
        <v>69471607</v>
      </c>
      <c r="D145">
        <v>64662152</v>
      </c>
      <c r="E145">
        <v>116</v>
      </c>
      <c r="F145">
        <v>1</v>
      </c>
      <c r="G145">
        <v>1</v>
      </c>
      <c r="H145">
        <v>1</v>
      </c>
      <c r="I145" t="s">
        <v>403</v>
      </c>
      <c r="J145" t="s">
        <v>3</v>
      </c>
      <c r="K145" t="s">
        <v>404</v>
      </c>
      <c r="L145">
        <v>1369</v>
      </c>
      <c r="N145">
        <v>1013</v>
      </c>
      <c r="O145" t="s">
        <v>357</v>
      </c>
      <c r="P145" t="s">
        <v>357</v>
      </c>
      <c r="Q145">
        <v>1</v>
      </c>
      <c r="X145">
        <v>1.62</v>
      </c>
      <c r="Y145">
        <v>0</v>
      </c>
      <c r="Z145">
        <v>0</v>
      </c>
      <c r="AA145">
        <v>0</v>
      </c>
      <c r="AB145">
        <v>1076.98</v>
      </c>
      <c r="AC145">
        <v>0</v>
      </c>
      <c r="AD145">
        <v>1</v>
      </c>
      <c r="AE145">
        <v>1</v>
      </c>
      <c r="AF145" t="s">
        <v>3</v>
      </c>
      <c r="AG145">
        <v>1.62</v>
      </c>
      <c r="AH145">
        <v>2</v>
      </c>
      <c r="AI145">
        <v>69471608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ROW(Source!A237)</f>
        <v>237</v>
      </c>
      <c r="B146">
        <v>69471611</v>
      </c>
      <c r="C146">
        <v>69471607</v>
      </c>
      <c r="D146">
        <v>64662176</v>
      </c>
      <c r="E146">
        <v>116</v>
      </c>
      <c r="F146">
        <v>1</v>
      </c>
      <c r="G146">
        <v>1</v>
      </c>
      <c r="H146">
        <v>1</v>
      </c>
      <c r="I146" t="s">
        <v>405</v>
      </c>
      <c r="J146" t="s">
        <v>3</v>
      </c>
      <c r="K146" t="s">
        <v>406</v>
      </c>
      <c r="L146">
        <v>1369</v>
      </c>
      <c r="N146">
        <v>1013</v>
      </c>
      <c r="O146" t="s">
        <v>357</v>
      </c>
      <c r="P146" t="s">
        <v>357</v>
      </c>
      <c r="Q146">
        <v>1</v>
      </c>
      <c r="X146">
        <v>1.62</v>
      </c>
      <c r="Y146">
        <v>0</v>
      </c>
      <c r="Z146">
        <v>0</v>
      </c>
      <c r="AA146">
        <v>0</v>
      </c>
      <c r="AB146">
        <v>1053.04</v>
      </c>
      <c r="AC146">
        <v>0</v>
      </c>
      <c r="AD146">
        <v>1</v>
      </c>
      <c r="AE146">
        <v>1</v>
      </c>
      <c r="AF146" t="s">
        <v>3</v>
      </c>
      <c r="AG146">
        <v>1.62</v>
      </c>
      <c r="AH146">
        <v>2</v>
      </c>
      <c r="AI146">
        <v>69471609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ROW(Source!A238)</f>
        <v>238</v>
      </c>
      <c r="B147">
        <v>69471610</v>
      </c>
      <c r="C147">
        <v>69471607</v>
      </c>
      <c r="D147">
        <v>64662152</v>
      </c>
      <c r="E147">
        <v>116</v>
      </c>
      <c r="F147">
        <v>1</v>
      </c>
      <c r="G147">
        <v>1</v>
      </c>
      <c r="H147">
        <v>1</v>
      </c>
      <c r="I147" t="s">
        <v>403</v>
      </c>
      <c r="J147" t="s">
        <v>3</v>
      </c>
      <c r="K147" t="s">
        <v>404</v>
      </c>
      <c r="L147">
        <v>1369</v>
      </c>
      <c r="N147">
        <v>1013</v>
      </c>
      <c r="O147" t="s">
        <v>357</v>
      </c>
      <c r="P147" t="s">
        <v>357</v>
      </c>
      <c r="Q147">
        <v>1</v>
      </c>
      <c r="X147">
        <v>1.62</v>
      </c>
      <c r="Y147">
        <v>0</v>
      </c>
      <c r="Z147">
        <v>0</v>
      </c>
      <c r="AA147">
        <v>0</v>
      </c>
      <c r="AB147">
        <v>1076.98</v>
      </c>
      <c r="AC147">
        <v>0</v>
      </c>
      <c r="AD147">
        <v>1</v>
      </c>
      <c r="AE147">
        <v>1</v>
      </c>
      <c r="AF147" t="s">
        <v>3</v>
      </c>
      <c r="AG147">
        <v>1.62</v>
      </c>
      <c r="AH147">
        <v>2</v>
      </c>
      <c r="AI147">
        <v>69471608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ROW(Source!A238)</f>
        <v>238</v>
      </c>
      <c r="B148">
        <v>69471611</v>
      </c>
      <c r="C148">
        <v>69471607</v>
      </c>
      <c r="D148">
        <v>64662176</v>
      </c>
      <c r="E148">
        <v>116</v>
      </c>
      <c r="F148">
        <v>1</v>
      </c>
      <c r="G148">
        <v>1</v>
      </c>
      <c r="H148">
        <v>1</v>
      </c>
      <c r="I148" t="s">
        <v>405</v>
      </c>
      <c r="J148" t="s">
        <v>3</v>
      </c>
      <c r="K148" t="s">
        <v>406</v>
      </c>
      <c r="L148">
        <v>1369</v>
      </c>
      <c r="N148">
        <v>1013</v>
      </c>
      <c r="O148" t="s">
        <v>357</v>
      </c>
      <c r="P148" t="s">
        <v>357</v>
      </c>
      <c r="Q148">
        <v>1</v>
      </c>
      <c r="X148">
        <v>1.62</v>
      </c>
      <c r="Y148">
        <v>0</v>
      </c>
      <c r="Z148">
        <v>0</v>
      </c>
      <c r="AA148">
        <v>0</v>
      </c>
      <c r="AB148">
        <v>1053.04</v>
      </c>
      <c r="AC148">
        <v>0</v>
      </c>
      <c r="AD148">
        <v>1</v>
      </c>
      <c r="AE148">
        <v>1</v>
      </c>
      <c r="AF148" t="s">
        <v>3</v>
      </c>
      <c r="AG148">
        <v>1.62</v>
      </c>
      <c r="AH148">
        <v>2</v>
      </c>
      <c r="AI148">
        <v>69471609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ROW(Source!A239)</f>
        <v>239</v>
      </c>
      <c r="B149">
        <v>69471615</v>
      </c>
      <c r="C149">
        <v>69471612</v>
      </c>
      <c r="D149">
        <v>64662152</v>
      </c>
      <c r="E149">
        <v>116</v>
      </c>
      <c r="F149">
        <v>1</v>
      </c>
      <c r="G149">
        <v>1</v>
      </c>
      <c r="H149">
        <v>1</v>
      </c>
      <c r="I149" t="s">
        <v>403</v>
      </c>
      <c r="J149" t="s">
        <v>3</v>
      </c>
      <c r="K149" t="s">
        <v>404</v>
      </c>
      <c r="L149">
        <v>1369</v>
      </c>
      <c r="N149">
        <v>1013</v>
      </c>
      <c r="O149" t="s">
        <v>357</v>
      </c>
      <c r="P149" t="s">
        <v>357</v>
      </c>
      <c r="Q149">
        <v>1</v>
      </c>
      <c r="X149">
        <v>0.16</v>
      </c>
      <c r="Y149">
        <v>0</v>
      </c>
      <c r="Z149">
        <v>0</v>
      </c>
      <c r="AA149">
        <v>0</v>
      </c>
      <c r="AB149">
        <v>1076.98</v>
      </c>
      <c r="AC149">
        <v>0</v>
      </c>
      <c r="AD149">
        <v>1</v>
      </c>
      <c r="AE149">
        <v>1</v>
      </c>
      <c r="AF149" t="s">
        <v>3</v>
      </c>
      <c r="AG149">
        <v>0.16</v>
      </c>
      <c r="AH149">
        <v>2</v>
      </c>
      <c r="AI149">
        <v>69471613</v>
      </c>
      <c r="AJ149">
        <v>125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ROW(Source!A239)</f>
        <v>239</v>
      </c>
      <c r="B150">
        <v>69471616</v>
      </c>
      <c r="C150">
        <v>69471612</v>
      </c>
      <c r="D150">
        <v>64662176</v>
      </c>
      <c r="E150">
        <v>116</v>
      </c>
      <c r="F150">
        <v>1</v>
      </c>
      <c r="G150">
        <v>1</v>
      </c>
      <c r="H150">
        <v>1</v>
      </c>
      <c r="I150" t="s">
        <v>405</v>
      </c>
      <c r="J150" t="s">
        <v>3</v>
      </c>
      <c r="K150" t="s">
        <v>406</v>
      </c>
      <c r="L150">
        <v>1369</v>
      </c>
      <c r="N150">
        <v>1013</v>
      </c>
      <c r="O150" t="s">
        <v>357</v>
      </c>
      <c r="P150" t="s">
        <v>357</v>
      </c>
      <c r="Q150">
        <v>1</v>
      </c>
      <c r="X150">
        <v>0.16</v>
      </c>
      <c r="Y150">
        <v>0</v>
      </c>
      <c r="Z150">
        <v>0</v>
      </c>
      <c r="AA150">
        <v>0</v>
      </c>
      <c r="AB150">
        <v>1053.04</v>
      </c>
      <c r="AC150">
        <v>0</v>
      </c>
      <c r="AD150">
        <v>1</v>
      </c>
      <c r="AE150">
        <v>1</v>
      </c>
      <c r="AF150" t="s">
        <v>3</v>
      </c>
      <c r="AG150">
        <v>0.16</v>
      </c>
      <c r="AH150">
        <v>2</v>
      </c>
      <c r="AI150">
        <v>69471614</v>
      </c>
      <c r="AJ150">
        <v>126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ROW(Source!A240)</f>
        <v>240</v>
      </c>
      <c r="B151">
        <v>69471615</v>
      </c>
      <c r="C151">
        <v>69471612</v>
      </c>
      <c r="D151">
        <v>64662152</v>
      </c>
      <c r="E151">
        <v>116</v>
      </c>
      <c r="F151">
        <v>1</v>
      </c>
      <c r="G151">
        <v>1</v>
      </c>
      <c r="H151">
        <v>1</v>
      </c>
      <c r="I151" t="s">
        <v>403</v>
      </c>
      <c r="J151" t="s">
        <v>3</v>
      </c>
      <c r="K151" t="s">
        <v>404</v>
      </c>
      <c r="L151">
        <v>1369</v>
      </c>
      <c r="N151">
        <v>1013</v>
      </c>
      <c r="O151" t="s">
        <v>357</v>
      </c>
      <c r="P151" t="s">
        <v>357</v>
      </c>
      <c r="Q151">
        <v>1</v>
      </c>
      <c r="X151">
        <v>0.16</v>
      </c>
      <c r="Y151">
        <v>0</v>
      </c>
      <c r="Z151">
        <v>0</v>
      </c>
      <c r="AA151">
        <v>0</v>
      </c>
      <c r="AB151">
        <v>1076.98</v>
      </c>
      <c r="AC151">
        <v>0</v>
      </c>
      <c r="AD151">
        <v>1</v>
      </c>
      <c r="AE151">
        <v>1</v>
      </c>
      <c r="AF151" t="s">
        <v>3</v>
      </c>
      <c r="AG151">
        <v>0.16</v>
      </c>
      <c r="AH151">
        <v>2</v>
      </c>
      <c r="AI151">
        <v>69471613</v>
      </c>
      <c r="AJ151">
        <v>127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ROW(Source!A240)</f>
        <v>240</v>
      </c>
      <c r="B152">
        <v>69471616</v>
      </c>
      <c r="C152">
        <v>69471612</v>
      </c>
      <c r="D152">
        <v>64662176</v>
      </c>
      <c r="E152">
        <v>116</v>
      </c>
      <c r="F152">
        <v>1</v>
      </c>
      <c r="G152">
        <v>1</v>
      </c>
      <c r="H152">
        <v>1</v>
      </c>
      <c r="I152" t="s">
        <v>405</v>
      </c>
      <c r="J152" t="s">
        <v>3</v>
      </c>
      <c r="K152" t="s">
        <v>406</v>
      </c>
      <c r="L152">
        <v>1369</v>
      </c>
      <c r="N152">
        <v>1013</v>
      </c>
      <c r="O152" t="s">
        <v>357</v>
      </c>
      <c r="P152" t="s">
        <v>357</v>
      </c>
      <c r="Q152">
        <v>1</v>
      </c>
      <c r="X152">
        <v>0.16</v>
      </c>
      <c r="Y152">
        <v>0</v>
      </c>
      <c r="Z152">
        <v>0</v>
      </c>
      <c r="AA152">
        <v>0</v>
      </c>
      <c r="AB152">
        <v>1053.04</v>
      </c>
      <c r="AC152">
        <v>0</v>
      </c>
      <c r="AD152">
        <v>1</v>
      </c>
      <c r="AE152">
        <v>1</v>
      </c>
      <c r="AF152" t="s">
        <v>3</v>
      </c>
      <c r="AG152">
        <v>0.16</v>
      </c>
      <c r="AH152">
        <v>2</v>
      </c>
      <c r="AI152">
        <v>69471614</v>
      </c>
      <c r="AJ152">
        <v>128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Новый объект</v>
      </c>
      <c r="G12" t="str">
        <f>Source!G12</f>
        <v>353411-МСТ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02-01-01</vt:lpstr>
      <vt:lpstr>09-01-01</vt:lpstr>
      <vt:lpstr>Конъюнктурный анализ 421_п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2026-04-15T17:29:38Z</dcterms:created>
  <dcterms:modified xsi:type="dcterms:W3CDTF">2026-04-15T17:30:14Z</dcterms:modified>
</cp:coreProperties>
</file>